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17" documentId="13_ncr:1_{208A4892-05E6-41E6-A6C5-00C3E174EC18}" xr6:coauthVersionLast="47" xr6:coauthVersionMax="47" xr10:uidLastSave="{A49451AC-2429-4EA3-9B63-8C13587DACE7}"/>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10" i="1" s="1"/>
  <c r="G242" i="1" a="1"/>
  <c r="G242" i="1" s="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<sst xmlns="http://schemas.openxmlformats.org/spreadsheetml/2006/main" count="539" uniqueCount="241">
  <si>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</si>
  <si>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</si>
  <si>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</si>
  <si>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</si>
  <si>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</si>
  <si>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</si>
  <si>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</si>
  <si>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</si>
  <si>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</si>
  <si>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</si>
  <si>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</si>
  <si>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</si>
  <si>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</si>
  <si>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</si>
  <si>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</si>
  <si>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</si>
  <si>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</si>
  <si>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</si>
  <si>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</si>
  <si>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</si>
  <si>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</si>
  <si>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</si>
  <si>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</si>
  <si>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</si>
  <si>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</si>
  <si>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</si>
  <si>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</si>
  <si>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</si>
  <si>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</si>
  <si>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</si>
  <si>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</si>
  <si>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</si>
  <si>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</si>
  <si>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</si>
  <si>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</si>
  <si>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</si>
  <si>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</si>
  <si>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</si>
  <si>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</si>
  <si>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</si>
  <si>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</si>
  <si>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</si>
  <si>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</si>
  <si>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</si>
  <si>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</si>
  <si>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</si>
  <si>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</si>
  <si>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</si>
  <si>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</si>
  <si>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</si>
  <si>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</si>
  <si>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</si>
  <si>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</si>
  <si>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</si>
  <si>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</si>
  <si>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</si>
  <si>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</si>
  <si>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</si>
  <si>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</si>
  <si>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</si>
  <si>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</si>
  <si>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</si>
  <si>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</si>
  <si>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</si>
  <si>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</si>
  <si>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</si>
  <si>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</si>
  <si>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</si>
  <si>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</si>
  <si>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</si>
  <si>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</si>
  <si>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</si>
  <si>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</si>
  <si>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</si>
  <si>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</si>
  <si>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</si>
  <si>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</si>
  <si>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</si>
  <si>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</si>
  <si>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</si>
  <si>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</si>
  <si>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</si>
  <si>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</si>
  <si>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</si>
  <si>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</si>
  <si>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</si>
  <si>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</si>
  <si>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</si>
  <si>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</si>
  <si>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</si>
  <si>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</si>
  <si>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</si>
  <si>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</si>
  <si>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</si>
  <si>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</si>
  <si>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</si>
  <si>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</si>
  <si>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</si>
  <si>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</si>
  <si>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</si>
  <si>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</si>
  <si>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</si>
  <si>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</si>
  <si>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</si>
  <si>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</si>
  <si>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</si>
  <si>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</si>
  <si>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</si>
  <si>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</si>
  <si>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</si>
  <si>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</si>
  <si>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</si>
  <si>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</si>
  <si>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</si>
  <si>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</si>
  <si>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</si>
  <si>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</si>
  <si>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</si>
  <si>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</si>
  <si>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</si>
  <si>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</si>
  <si>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</si>
  <si>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</si>
  <si>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</si>
  <si>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</si>
  <si>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</si>
  <si>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</si>
  <si>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</si>
  <si>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</si>
  <si>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</si>
  <si>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</si>
  <si>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</si>
  <si>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</si>
  <si>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</si>
  <si>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</si>
  <si>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</si>
  <si>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</si>
  <si>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</si>
  <si>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</si>
  <si>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</si>
  <si>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</si>
  <si>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</si>
  <si>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</si>
  <si>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</si>
  <si>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</si>
  <si>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</si>
  <si>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</si>
  <si>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</si>
  <si>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</si>
  <si>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</si>
  <si>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</si>
  <si>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</si>
  <si>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</si>
  <si>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</si>
  <si>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</si>
  <si>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</si>
  <si>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</si>
  <si>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</si>
  <si>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</si>
  <si>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</si>
  <si>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</si>
  <si>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</si>
  <si>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</si>
  <si>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</si>
  <si>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</si>
  <si>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</si>
  <si>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</si>
  <si>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</si>
  <si>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</si>
  <si>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</si>
  <si>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</si>
  <si>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</si>
  <si>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</si>
  <si>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</si>
  <si>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</si>
  <si>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</si>
  <si>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</si>
  <si>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</si>
  <si>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</si>
  <si>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</si>
  <si>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</si>
  <si>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</si>
  <si>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</si>
  <si>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</si>
  <si>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</si>
  <si>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</si>
  <si>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</si>
  <si>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</si>
  <si>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</si>
  <si>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</si>
  <si>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</si>
  <si>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</si>
  <si>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</si>
  <si>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</si>
  <si>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</si>
  <si>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</si>
  <si>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</si>
  <si>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</si>
  <si>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</si>
  <si>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</si>
  <si>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</si>
  <si>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</si>
  <si>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</si>
  <si>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</si>
  <si>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</si>
  <si>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</si>
  <si>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</si>
  <si>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</si>
  <si>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</si>
  <si>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</si>
  <si>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</si>
  <si>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</si>
  <si>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</si>
  <si>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</si>
  <si>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</si>
  <si>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</si>
  <si>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</si>
  <si>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</si>
  <si>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</si>
  <si>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</si>
  <si>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</si>
  <si>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</si>
  <si>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</si>
  <si>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</si>
  <si>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</si>
  <si>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</si>
  <si>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</si>
  <si>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</si>
  <si>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</si>
  <si>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</si>
  <si>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</si>
  <si>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</si>
  <si>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</si>
  <si>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</si>
  <si>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</si>
  <si>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</si>
  <si>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</si>
  <si>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</si>
  <si>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</si>
  <si>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</si>
  <si>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長野自動車道　安曇野北インターチェンジランプ橋（鋼上部工）工事</t>
    <rPh sb="0" eb="2">
      <t>ナガノ</t>
    </rPh>
    <rPh sb="2" eb="5">
      <t>ジドウシャ</t>
    </rPh>
    <rPh sb="5" eb="6">
      <t>ミチ</t>
    </rPh>
    <rPh sb="7" eb="10">
      <t>アズミノ</t>
    </rPh>
    <rPh sb="10" eb="11">
      <t>キタ</t>
    </rPh>
    <rPh sb="22" eb="23">
      <t>キョウ</t>
    </rPh>
    <rPh sb="24" eb="28">
      <t>ハガネジョウブコウ</t>
    </rPh>
    <rPh sb="29" eb="31">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</si>
</sst>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12">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11" fillId="0" borderId="11" xfId="5" applyFont="1" applyFill="1" applyBorder="1">
      <alignment horizontal="center" vertical="center" wrapText="1"/>
    </xf>
    <xf numFmtId="0" fontId="3" fillId="0" borderId="3" xfId="4" applyFont="1" applyBorder="1" applyAlignment="1">
      <alignment horizontal="center" vertical="center" wrapText="1"/>
    </xf>
    <xf numFmtId="0" fontId="13" fillId="4" borderId="8" xfId="3" applyFont="1" applyFill="1" applyBorder="1">
      <alignment horizontal="center" vertical="center" wrapText="1"/>
    </xf>
    <xf numFmtId="0" fontId="15" fillId="4" borderId="12" xfId="3" applyFont="1" applyFill="1" applyBorder="1" applyAlignment="1">
      <alignment horizontal="left" vertical="center" wrapText="1"/>
    </xf>
    <xf numFmtId="0" fontId="3" fillId="0" borderId="14" xfId="0" applyFont="1" applyBorder="1" applyAlignment="1">
      <alignment horizontal="left" vertical="center" wrapText="1"/>
    </xf>
    <xf numFmtId="0" fontId="16" fillId="0" borderId="8" xfId="0" applyFont="1" applyBorder="1" applyAlignment="1">
      <alignment horizontal="left" vertical="center" shrinkToFit="1"/>
    </xf>
    <xf numFmtId="0" fontId="15" fillId="0" borderId="3" xfId="3" applyFont="1" applyFill="1" applyBorder="1" applyAlignment="1">
      <alignment horizontal="left" vertical="center" wrapText="1"/>
    </xf>
    <xf numFmtId="0" fontId="11" fillId="0" borderId="3" xfId="5" applyFont="1" applyFill="1" applyBorder="1">
      <alignment horizontal="center" vertical="center" wrapText="1"/>
    </xf>
    <xf numFmtId="0" fontId="16" fillId="0" borderId="3" xfId="0" applyFont="1" applyBorder="1" applyAlignment="1">
      <alignment horizontal="center" vertical="center" shrinkToFi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0" xfId="4" applyFont="1" applyBorder="1" applyAlignment="1">
      <alignment horizontal="left" vertical="center" wrapText="1"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3" fillId="0" borderId="1" xfId="0" applyFont="1" applyBorder="1" applyAlignment="1">
      <alignment horizontal="left" vertical="top" wrapTex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4" applyFont="1" applyBorder="1" applyAlignment="1">
      <alignment horizontal="left" vertical="center" wrapText="1"/>
    </xf>
    <xf numFmtId="0" fontId="3" fillId="0" borderId="8" xfId="4" applyFont="1" applyBorder="1" applyAlignment="1">
      <alignment horizontal="left" vertical="center"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3" fillId="0" borderId="1" xfId="4" applyFont="1">
      <alignment horizontal="left" vertical="top" wrapText="1"/>
    </xf>
    <xf numFmtId="0" fontId="3" fillId="0" borderId="10" xfId="4" applyFont="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13" fillId="3" borderId="1" xfId="3" applyFont="1" applyAlignment="1">
      <alignment horizontal="center" vertical="center" shrinkToFit="1"/>
    </xf>
    <xf numFmtId="0" fontId="13" fillId="3" borderId="6" xfId="3" applyFont="1" applyBorder="1" applyAlignment="1">
      <alignment horizontal="center" vertical="center" shrinkToFit="1"/>
    </xf>
    <xf numFmtId="181" fontId="13" fillId="3" borderId="1" xfId="3" applyNumberFormat="1" applyFont="1" applyAlignment="1">
      <alignment horizontal="center" vertical="center" shrinkToFit="1"/>
    </xf>
    <xf numFmtId="0" fontId="20" fillId="0" borderId="1" xfId="0" applyFont="1" applyBorder="1" applyAlignment="1">
      <alignment horizontal="center" vertical="center"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13" fillId="3" borderId="15" xfId="3" applyFont="1" applyBorder="1" applyAlignment="1">
      <alignment horizontal="center" vertical="center" shrinkToFi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3" fillId="0" borderId="1" xfId="1" applyFont="1" applyAlignment="1">
      <alignment horizontal="center" vertical="center" shrinkToFit="1"/>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3" fillId="9" borderId="1" xfId="2" applyFont="1" applyFill="1" applyBorder="1" applyProtection="1">
      <alignment horizontal="center" vertical="center" wrapText="1"/>
      <protection locked="0"/>
    </xf>
    <xf numFmtId="0" fontId="3" fillId="0" borderId="1" xfId="2" applyFont="1" applyBorder="1">
      <alignment horizontal="center" vertical="center" wrapText="1"/>
    </xf>
    <xf numFmtId="0" fontId="6" fillId="0" borderId="1" xfId="1" applyFont="1" applyAlignment="1">
      <alignment horizontal="left" vertical="center" shrinkToFi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3" fillId="0" borderId="5" xfId="4" applyFont="1" applyBorder="1" applyAlignment="1">
      <alignment horizontal="left" vertical="center" wrapTex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patternType="none">
          <fgColor indexed="64"/>
          <bgColor indexed="65"/>
        </patternFill>
      </fill>
    </dxf>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pageSetUpPr fitToPage="1"/>
  </sheetPr>
  <dimension ref="A1:AS332"/>
  <sheetViews>
    <sheetView tabSelected="1" view="pageBreakPreview" zoomScale="60" zoomScaleNormal="85" zoomScalePageLayoutView="55" workbookViewId="0">
      <pane ySplit="3" topLeftCell="A5" activePane="bottomLeft" state="frozen"/>
      <selection pane="bottomLeft" activeCell="R23" sqref="R23"/>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84" t="s">
        <v>0</v>
      </c>
      <c r="J2" s="384"/>
      <c r="K2" s="384"/>
      <c r="L2" s="3"/>
      <c r="M2" s="4" t="s">
        <v>1</v>
      </c>
      <c r="O2" s="5" t="s">
        <v>2</v>
      </c>
      <c r="P2" s="4" t="s">
        <v>3</v>
      </c>
      <c r="Q2" s="2"/>
      <c r="R2" s="6" t="s">
        <v>4</v>
      </c>
      <c r="S2" s="2"/>
      <c r="T2" s="4" t="s">
        <v>5</v>
      </c>
      <c r="V2" s="29" t="s">
        <v>195</v>
      </c>
    </row>
    <row r="3" spans="8:28" ht="16.5" hidden="1" customHeight="1" outlineLevel="1" x14ac:dyDescent="0.4">
      <c r="I3" s="384" t="s">
        <v>158</v>
      </c>
      <c r="J3" s="384"/>
      <c r="K3" s="384"/>
      <c r="L3" s="3"/>
      <c r="M3" s="4">
        <v>2026</v>
      </c>
      <c r="O3" s="5" t="s">
        <v>7</v>
      </c>
      <c r="P3" s="4" t="s">
        <v>8</v>
      </c>
      <c r="Q3" s="2"/>
      <c r="R3" s="4">
        <v>2</v>
      </c>
      <c r="S3" s="2"/>
      <c r="T3" s="4" t="s">
        <v>223</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91" t="s">
        <v>9</v>
      </c>
      <c r="J6" s="391"/>
      <c r="K6" s="391"/>
      <c r="L6" s="391"/>
      <c r="M6" s="391"/>
      <c r="Q6" s="10"/>
      <c r="R6" s="373" t="s">
        <v>10</v>
      </c>
      <c r="S6" s="373"/>
      <c r="T6" s="373"/>
      <c r="U6" s="373"/>
      <c r="V6" s="373"/>
      <c r="W6" s="373"/>
      <c r="X6" s="373"/>
      <c r="Y6" s="373"/>
      <c r="Z6" s="373"/>
      <c r="AA6" s="373"/>
      <c r="AB6" s="11"/>
    </row>
    <row r="7" spans="8:28" s="12" customFormat="1" ht="17.45" customHeight="1" x14ac:dyDescent="0.4">
      <c r="H7" s="9"/>
      <c r="I7" s="391"/>
      <c r="J7" s="391"/>
      <c r="K7" s="391"/>
      <c r="L7" s="391"/>
      <c r="M7" s="391"/>
      <c r="Q7" s="10"/>
      <c r="R7" s="374" t="s">
        <v>11</v>
      </c>
      <c r="S7" s="374"/>
      <c r="T7" s="374"/>
      <c r="U7" s="374"/>
      <c r="V7" s="374"/>
      <c r="W7" s="374"/>
      <c r="X7" s="374"/>
      <c r="Y7" s="374"/>
      <c r="Z7" s="374"/>
      <c r="AA7" s="374"/>
      <c r="AB7" s="13"/>
    </row>
    <row r="8" spans="8:28" s="12" customFormat="1" ht="17.45" customHeight="1" x14ac:dyDescent="0.4">
      <c r="H8" s="9"/>
      <c r="I8" s="391"/>
      <c r="J8" s="391"/>
      <c r="K8" s="391"/>
      <c r="L8" s="391"/>
      <c r="M8" s="391"/>
      <c r="Q8" s="10"/>
      <c r="R8" s="375" t="s">
        <v>12</v>
      </c>
      <c r="S8" s="375"/>
      <c r="T8" s="375"/>
      <c r="U8" s="375"/>
      <c r="V8" s="375"/>
      <c r="W8" s="375"/>
      <c r="X8" s="375"/>
      <c r="Y8" s="375"/>
      <c r="Z8" s="375"/>
      <c r="AA8" s="375"/>
      <c r="AB8" s="13"/>
    </row>
    <row r="9" spans="8:28" s="12" customFormat="1" ht="17.25" customHeight="1" x14ac:dyDescent="0.4">
      <c r="H9" s="9"/>
      <c r="I9" s="9"/>
      <c r="J9" s="9"/>
      <c r="K9" s="9"/>
      <c r="L9" s="9"/>
      <c r="M9" s="9"/>
      <c r="N9" s="9"/>
      <c r="O9" s="9"/>
      <c r="P9" s="9"/>
      <c r="Q9" s="9"/>
      <c r="R9" s="382" t="s">
        <v>13</v>
      </c>
      <c r="S9" s="382"/>
      <c r="T9" s="382"/>
      <c r="U9" s="382"/>
      <c r="V9" s="382"/>
      <c r="W9" s="382"/>
      <c r="X9" s="382"/>
      <c r="Y9" s="382"/>
      <c r="Z9" s="382"/>
      <c r="AA9" s="382"/>
      <c r="AB9" s="9"/>
    </row>
    <row r="10" spans="8:28" s="2" customFormat="1" ht="27.75" customHeight="1" x14ac:dyDescent="0.4">
      <c r="H10" s="9"/>
      <c r="I10" s="383" t="s">
        <v>14</v>
      </c>
      <c r="J10" s="383"/>
      <c r="K10" s="383" t="s">
        <v>240</v>
      </c>
      <c r="L10" s="383"/>
      <c r="M10" s="383"/>
      <c r="N10" s="14"/>
      <c r="O10" s="14"/>
      <c r="P10" s="14"/>
      <c r="Q10" s="14"/>
      <c r="R10" s="382" t="s">
        <v>15</v>
      </c>
      <c r="S10" s="382"/>
      <c r="T10" s="382"/>
      <c r="U10" s="382"/>
      <c r="V10" s="382"/>
      <c r="W10" s="382"/>
      <c r="X10" s="382"/>
      <c r="Y10" s="382"/>
      <c r="Z10" s="382"/>
      <c r="AA10" s="382"/>
      <c r="AB10" s="9"/>
    </row>
    <row r="11" spans="8:28" s="2" customFormat="1" ht="27.75" customHeight="1" x14ac:dyDescent="0.4">
      <c r="H11" s="9"/>
      <c r="I11" s="383" t="s">
        <v>228</v>
      </c>
      <c r="J11" s="383"/>
      <c r="K11" s="356"/>
      <c r="L11" s="356"/>
      <c r="M11" s="356"/>
      <c r="N11" s="15"/>
      <c r="O11" s="15"/>
      <c r="P11" s="15"/>
      <c r="Q11" s="15"/>
      <c r="R11" s="382" t="s">
        <v>16</v>
      </c>
      <c r="S11" s="382"/>
      <c r="T11" s="382"/>
      <c r="U11" s="382"/>
      <c r="V11" s="382"/>
      <c r="W11" s="382"/>
      <c r="X11" s="382"/>
      <c r="Y11" s="382"/>
      <c r="Z11" s="382"/>
      <c r="AA11" s="382"/>
      <c r="AB11" s="9"/>
    </row>
    <row r="12" spans="8:28" s="2" customFormat="1" ht="27.75" customHeight="1" x14ac:dyDescent="0.4">
      <c r="H12" s="9"/>
      <c r="I12" s="9"/>
      <c r="J12" s="9"/>
      <c r="K12" s="9"/>
      <c r="L12" s="9"/>
      <c r="M12" s="9"/>
      <c r="N12" s="9"/>
      <c r="O12" s="9"/>
      <c r="P12" s="9"/>
      <c r="Q12" s="9"/>
      <c r="R12" s="385" t="s">
        <v>212</v>
      </c>
      <c r="S12" s="385"/>
      <c r="T12" s="385"/>
      <c r="U12" s="385"/>
      <c r="V12" s="385"/>
      <c r="W12" s="385"/>
      <c r="X12" s="385"/>
      <c r="Y12" s="385"/>
      <c r="Z12" s="385"/>
      <c r="AA12" s="385"/>
      <c r="AB12" s="9"/>
    </row>
    <row r="13" spans="8:28" s="2" customFormat="1" ht="27.75"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customHeight="1" x14ac:dyDescent="0.4">
      <c r="H14" s="9"/>
      <c r="I14" s="396" t="s">
        <v>207</v>
      </c>
      <c r="J14" s="396"/>
      <c r="K14" s="389" t="s">
        <v>209</v>
      </c>
      <c r="L14" s="389"/>
      <c r="M14" s="389"/>
      <c r="N14" s="9"/>
      <c r="O14" s="9"/>
      <c r="P14" s="9"/>
      <c r="Q14" s="9"/>
      <c r="R14" s="9"/>
      <c r="S14" s="9"/>
      <c r="T14" s="9"/>
      <c r="U14" s="9"/>
      <c r="V14" s="9"/>
      <c r="W14" s="9"/>
      <c r="X14" s="9"/>
      <c r="Y14" s="9"/>
      <c r="Z14" s="9"/>
      <c r="AA14" s="9"/>
      <c r="AB14" s="9"/>
    </row>
    <row r="15" spans="8:28" s="2" customFormat="1" ht="27.75" customHeight="1" x14ac:dyDescent="0.4">
      <c r="H15" s="9"/>
      <c r="I15" s="396" t="s">
        <v>208</v>
      </c>
      <c r="J15" s="396"/>
      <c r="K15" s="389" t="s">
        <v>213</v>
      </c>
      <c r="L15" s="389"/>
      <c r="M15" s="389"/>
      <c r="N15" s="9"/>
      <c r="O15" s="9"/>
      <c r="P15" s="9"/>
      <c r="Q15" s="9"/>
      <c r="R15" s="9"/>
      <c r="S15" s="9"/>
      <c r="T15" s="9"/>
      <c r="U15" s="9"/>
      <c r="V15" s="9"/>
      <c r="W15" s="9"/>
      <c r="X15" s="9"/>
      <c r="Y15" s="9"/>
      <c r="Z15" s="9"/>
      <c r="AA15" s="9"/>
      <c r="AB15" s="9"/>
    </row>
    <row r="16" spans="8:28" s="2" customFormat="1" ht="27.75" customHeight="1" x14ac:dyDescent="0.4">
      <c r="H16" s="9"/>
      <c r="I16" s="390" t="s">
        <v>204</v>
      </c>
      <c r="J16" s="390"/>
      <c r="K16" s="389"/>
      <c r="L16" s="389"/>
      <c r="M16" s="389"/>
      <c r="N16" s="9"/>
      <c r="O16" s="9"/>
      <c r="P16" s="9"/>
      <c r="Q16" s="9"/>
      <c r="R16" s="9"/>
      <c r="S16" s="9"/>
      <c r="T16" s="9"/>
      <c r="U16" s="9"/>
      <c r="V16" s="9"/>
      <c r="W16" s="9"/>
      <c r="X16" s="9"/>
      <c r="Y16" s="9"/>
      <c r="Z16" s="9"/>
      <c r="AA16" s="9"/>
      <c r="AB16" s="9"/>
    </row>
    <row r="17" spans="1:44" s="2" customFormat="1" ht="27.75" customHeight="1" x14ac:dyDescent="0.4">
      <c r="H17" s="9"/>
      <c r="I17" s="390" t="s">
        <v>205</v>
      </c>
      <c r="J17" s="390"/>
      <c r="K17" s="389"/>
      <c r="L17" s="389"/>
      <c r="M17" s="389"/>
      <c r="N17" s="9"/>
      <c r="O17" s="9"/>
      <c r="P17" s="9"/>
      <c r="Q17" s="9"/>
      <c r="R17" s="9"/>
      <c r="S17" s="9"/>
      <c r="T17" s="9"/>
      <c r="U17" s="9"/>
      <c r="V17" s="9"/>
      <c r="W17" s="9"/>
      <c r="X17" s="9"/>
      <c r="Y17" s="9"/>
      <c r="Z17" s="9"/>
      <c r="AA17" s="9"/>
      <c r="AB17" s="9"/>
    </row>
    <row r="18" spans="1:44" s="2" customFormat="1" ht="27.75" hidden="1" customHeight="1" x14ac:dyDescent="0.4">
      <c r="H18" s="9"/>
      <c r="I18" s="390" t="s">
        <v>206</v>
      </c>
      <c r="J18" s="390"/>
      <c r="K18" s="389"/>
      <c r="L18" s="389"/>
      <c r="M18" s="389"/>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78" t="s">
        <v>17</v>
      </c>
      <c r="J20" s="378"/>
      <c r="K20" s="378"/>
      <c r="L20" s="378"/>
      <c r="M20" s="378"/>
      <c r="N20" s="386" t="s">
        <v>18</v>
      </c>
      <c r="O20" s="387"/>
      <c r="P20" s="387"/>
      <c r="Q20" s="387"/>
      <c r="R20" s="387"/>
      <c r="S20" s="387"/>
      <c r="T20" s="387"/>
      <c r="U20" s="387"/>
      <c r="V20" s="387"/>
      <c r="W20" s="387"/>
      <c r="X20" s="387"/>
      <c r="Y20" s="387"/>
      <c r="Z20" s="387"/>
      <c r="AA20" s="388"/>
    </row>
    <row r="21" spans="1:44" s="2" customFormat="1" ht="29.25" customHeight="1" x14ac:dyDescent="0.4">
      <c r="H21" s="9"/>
      <c r="I21" s="378" t="s">
        <v>222</v>
      </c>
      <c r="J21" s="378"/>
      <c r="K21" s="378"/>
      <c r="L21" s="378" t="s">
        <v>19</v>
      </c>
      <c r="M21" s="378"/>
      <c r="N21" s="384" t="s">
        <v>20</v>
      </c>
      <c r="O21" s="376" t="s">
        <v>21</v>
      </c>
      <c r="P21" s="378" t="s">
        <v>22</v>
      </c>
      <c r="Q21" s="378"/>
      <c r="R21" s="378"/>
      <c r="S21" s="378"/>
      <c r="T21" s="378"/>
      <c r="U21" s="378"/>
      <c r="V21" s="378"/>
      <c r="W21" s="378"/>
      <c r="X21" s="379" t="s">
        <v>23</v>
      </c>
      <c r="Y21" s="381" t="s">
        <v>24</v>
      </c>
      <c r="Z21" s="381"/>
      <c r="AA21" s="381"/>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78"/>
      <c r="J22" s="378"/>
      <c r="K22" s="378"/>
      <c r="L22" s="378"/>
      <c r="M22" s="378"/>
      <c r="N22" s="384"/>
      <c r="O22" s="377"/>
      <c r="P22" s="378"/>
      <c r="Q22" s="378"/>
      <c r="R22" s="378"/>
      <c r="S22" s="378"/>
      <c r="T22" s="378"/>
      <c r="U22" s="378"/>
      <c r="V22" s="378"/>
      <c r="W22" s="378"/>
      <c r="X22" s="380"/>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94" t="s">
        <v>35</v>
      </c>
      <c r="J23" s="392" t="s">
        <v>229</v>
      </c>
      <c r="K23" s="18" t="s">
        <v>36</v>
      </c>
      <c r="L23" s="311"/>
      <c r="M23" s="312"/>
      <c r="N23" s="19"/>
      <c r="O23" s="20"/>
      <c r="P23" s="21" t="s">
        <v>37</v>
      </c>
      <c r="Q23" s="22"/>
      <c r="R23" s="23"/>
      <c r="S23" s="24"/>
      <c r="T23" s="24"/>
      <c r="U23" s="24"/>
      <c r="V23" s="24"/>
      <c r="W23" s="25"/>
      <c r="X23" s="26"/>
      <c r="Y23" s="398" t="s">
        <v>225</v>
      </c>
      <c r="Z23" s="27" t="str" cm="1">
        <f t="array" ref="Z23">INDEX($AC23:$AH23,1,VLOOKUP($I$3,$J$308:$L$313,3,))</f>
        <v>-</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95"/>
      <c r="J24" s="393"/>
      <c r="K24" s="30" t="s">
        <v>39</v>
      </c>
      <c r="L24" s="311"/>
      <c r="M24" s="312"/>
      <c r="N24" s="19"/>
      <c r="O24" s="20"/>
      <c r="P24" s="31"/>
      <c r="Q24" s="32" t="str">
        <f>IF(Q25=1,0,"")</f>
        <v/>
      </c>
      <c r="R24" s="23"/>
      <c r="S24" s="32" t="str">
        <f>IF(S25=1,$AM24,"")</f>
        <v/>
      </c>
      <c r="T24" s="24"/>
      <c r="U24" s="32" t="str">
        <f>IF(U25=1,$AO24,"")</f>
        <v/>
      </c>
      <c r="V24" s="24"/>
      <c r="W24" s="32" t="str">
        <f>IF(W25=1,$AQ24,"")</f>
        <v/>
      </c>
      <c r="X24" s="26"/>
      <c r="Y24" s="399"/>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95"/>
      <c r="J25" s="393"/>
      <c r="K25" s="30" t="s">
        <v>40</v>
      </c>
      <c r="L25" s="350"/>
      <c r="M25" s="351"/>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99"/>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95"/>
      <c r="J26" s="393"/>
      <c r="K26" s="343" t="s">
        <v>43</v>
      </c>
      <c r="L26" s="41"/>
      <c r="M26" s="42" t="s">
        <v>44</v>
      </c>
      <c r="N26" s="43"/>
      <c r="O26" s="44"/>
      <c r="P26" s="31"/>
      <c r="Q26" s="24"/>
      <c r="R26" s="45" t="str">
        <f>IF($N26="","",$AK26)</f>
        <v/>
      </c>
      <c r="S26" s="24"/>
      <c r="T26" s="24"/>
      <c r="U26" s="24"/>
      <c r="V26" s="46" t="str">
        <f>IF($N26="","",$AP$26)</f>
        <v/>
      </c>
      <c r="W26" s="24"/>
      <c r="X26" s="26"/>
      <c r="Y26" s="399"/>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95"/>
      <c r="J27" s="393"/>
      <c r="K27" s="353"/>
      <c r="L27" s="400"/>
      <c r="M27" s="403" t="s">
        <v>47</v>
      </c>
      <c r="N27" s="406"/>
      <c r="O27" s="409"/>
      <c r="P27" s="31"/>
      <c r="Q27" s="24"/>
      <c r="R27" s="45" t="str">
        <f>IF($N27="","",$AK27)</f>
        <v/>
      </c>
      <c r="S27" s="24"/>
      <c r="T27" s="49">
        <f>AN27</f>
        <v>43281</v>
      </c>
      <c r="U27" s="38" t="str">
        <f>IF($N27="","",IF($L25&lt;=$T27,1,"-"))</f>
        <v/>
      </c>
      <c r="V27" s="46" t="str">
        <f>IF($U27=1,$AP27,"")</f>
        <v/>
      </c>
      <c r="W27" s="24"/>
      <c r="X27" s="26"/>
      <c r="Y27" s="399"/>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95"/>
      <c r="J28" s="393"/>
      <c r="K28" s="353"/>
      <c r="L28" s="401"/>
      <c r="M28" s="404"/>
      <c r="N28" s="407"/>
      <c r="O28" s="410"/>
      <c r="P28" s="31"/>
      <c r="Q28" s="24"/>
      <c r="R28" s="52"/>
      <c r="S28" s="24"/>
      <c r="T28" s="49">
        <f>AN28</f>
        <v>45382</v>
      </c>
      <c r="U28" s="38" t="str">
        <f>IF($N27="","",IF(AND($L25&gt;T27,$L25&lt;=$T28),1,"-"))</f>
        <v/>
      </c>
      <c r="V28" s="46" t="str">
        <f>IF($U28=1,$AP28,"")</f>
        <v/>
      </c>
      <c r="W28" s="24"/>
      <c r="X28" s="26"/>
      <c r="Y28" s="399"/>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95"/>
      <c r="J29" s="393"/>
      <c r="K29" s="353"/>
      <c r="L29" s="402"/>
      <c r="M29" s="405"/>
      <c r="N29" s="408"/>
      <c r="O29" s="411"/>
      <c r="P29" s="31"/>
      <c r="Q29" s="24"/>
      <c r="R29" s="52"/>
      <c r="S29" s="24"/>
      <c r="T29" s="37">
        <f>AN29</f>
        <v>45383</v>
      </c>
      <c r="U29" s="38" t="str">
        <f>IF($N27="","",IF($L25&gt;=$T29,1,"-"))</f>
        <v/>
      </c>
      <c r="V29" s="46" t="str">
        <f>IF($U29=1,$AP29,"")</f>
        <v/>
      </c>
      <c r="W29" s="24"/>
      <c r="X29" s="26"/>
      <c r="Y29" s="399"/>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95"/>
      <c r="J30" s="393"/>
      <c r="K30" s="353"/>
      <c r="L30" s="41"/>
      <c r="M30" s="42" t="s">
        <v>51</v>
      </c>
      <c r="N30" s="43"/>
      <c r="O30" s="44"/>
      <c r="P30" s="31"/>
      <c r="Q30" s="24"/>
      <c r="R30" s="45" t="str">
        <f>IF($N30="","",$AK30)</f>
        <v/>
      </c>
      <c r="S30" s="24"/>
      <c r="T30" s="24"/>
      <c r="U30" s="24"/>
      <c r="V30" s="46" t="str">
        <f>IF($N30="","",$AP$26)</f>
        <v/>
      </c>
      <c r="W30" s="24"/>
      <c r="X30" s="26"/>
      <c r="Y30" s="399"/>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95"/>
      <c r="J31" s="393"/>
      <c r="K31" s="353"/>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99"/>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95"/>
      <c r="J32" s="393"/>
      <c r="K32" s="353"/>
      <c r="L32" s="311"/>
      <c r="M32" s="312"/>
      <c r="N32" s="54"/>
      <c r="O32" s="20"/>
      <c r="P32" s="55"/>
      <c r="Q32" s="24"/>
      <c r="R32" s="56"/>
      <c r="S32" s="24"/>
      <c r="T32" s="24"/>
      <c r="U32" s="24"/>
      <c r="V32" s="57"/>
      <c r="W32" s="24"/>
      <c r="X32" s="26"/>
      <c r="Y32" s="399"/>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95"/>
      <c r="J33" s="393"/>
      <c r="K33" s="353"/>
      <c r="L33" s="41"/>
      <c r="M33" s="58" t="s">
        <v>56</v>
      </c>
      <c r="N33" s="43"/>
      <c r="O33" s="44"/>
      <c r="P33" s="55"/>
      <c r="Q33" s="24"/>
      <c r="R33" s="45" t="str">
        <f>IF($N33="","",$AK33)</f>
        <v/>
      </c>
      <c r="S33" s="24"/>
      <c r="T33" s="24"/>
      <c r="U33" s="24"/>
      <c r="V33" s="46" t="str">
        <f>IF($N33="","",$AP$26)</f>
        <v/>
      </c>
      <c r="W33" s="24"/>
      <c r="X33" s="26"/>
      <c r="Y33" s="399"/>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95"/>
      <c r="J34" s="393"/>
      <c r="K34" s="344"/>
      <c r="L34" s="311"/>
      <c r="M34" s="312"/>
      <c r="N34" s="43"/>
      <c r="O34" s="20"/>
      <c r="P34" s="55" t="s">
        <v>58</v>
      </c>
      <c r="Q34" s="22" t="s">
        <v>59</v>
      </c>
      <c r="R34" s="60" t="str">
        <f>IF(N25="","",ROUNDDOWN(SUM(Q24:W24)*SUM(R26:R33),2))</f>
        <v/>
      </c>
      <c r="S34" s="24"/>
      <c r="T34" s="61" t="s">
        <v>60</v>
      </c>
      <c r="U34" s="24" t="s">
        <v>61</v>
      </c>
      <c r="V34" s="62" t="str">
        <f>IF(SUM($N26:$N34)=0,"",SUM($V26:$V33))</f>
        <v/>
      </c>
      <c r="W34" s="24"/>
      <c r="X34" s="26"/>
      <c r="Y34" s="399"/>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95"/>
      <c r="J35" s="393"/>
      <c r="K35" s="343" t="s">
        <v>69</v>
      </c>
      <c r="L35" s="41"/>
      <c r="M35" s="42" t="s">
        <v>70</v>
      </c>
      <c r="N35" s="43"/>
      <c r="O35" s="44"/>
      <c r="P35" s="31"/>
      <c r="Q35" s="22"/>
      <c r="R35" s="23"/>
      <c r="S35" s="24"/>
      <c r="T35" s="24"/>
      <c r="U35" s="24"/>
      <c r="V35" s="24"/>
      <c r="W35" s="25"/>
      <c r="X35" s="26"/>
      <c r="Y35" s="399"/>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95"/>
      <c r="J36" s="393"/>
      <c r="K36" s="353"/>
      <c r="L36" s="74"/>
      <c r="M36" s="75" t="s">
        <v>71</v>
      </c>
      <c r="N36" s="43"/>
      <c r="O36" s="44"/>
      <c r="P36" s="76"/>
      <c r="Q36" s="22"/>
      <c r="R36" s="23"/>
      <c r="S36" s="24"/>
      <c r="T36" s="24"/>
      <c r="U36" s="24"/>
      <c r="V36" s="24"/>
      <c r="W36" s="25"/>
      <c r="X36" s="26"/>
      <c r="Y36" s="399"/>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95"/>
      <c r="J37" s="393"/>
      <c r="K37" s="344"/>
      <c r="L37" s="358"/>
      <c r="M37" s="358"/>
      <c r="N37" s="43"/>
      <c r="O37" s="36"/>
      <c r="P37" s="77">
        <v>20</v>
      </c>
      <c r="Q37" s="39" t="str">
        <f>IF(SUM($N35:$N37)=0,"",IF($L37&gt;=$P37,1,"-"))</f>
        <v/>
      </c>
      <c r="R37" s="78"/>
      <c r="S37" s="24"/>
      <c r="T37" s="24"/>
      <c r="U37" s="24"/>
      <c r="V37" s="24"/>
      <c r="W37" s="24"/>
      <c r="X37" s="40" t="str">
        <f>IF($N37="","",IF($N37=1,IF($Q37=1,"適","不適"),"-"))</f>
        <v/>
      </c>
      <c r="Y37" s="399"/>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95"/>
      <c r="J38" s="393"/>
      <c r="K38" s="343" t="s">
        <v>237</v>
      </c>
      <c r="L38" s="354"/>
      <c r="M38" s="355"/>
      <c r="N38" s="19"/>
      <c r="O38" s="36"/>
      <c r="P38" s="79" t="s">
        <v>72</v>
      </c>
      <c r="Q38" s="80"/>
      <c r="R38" s="78"/>
      <c r="S38" s="24"/>
      <c r="T38" s="24"/>
      <c r="U38" s="24"/>
      <c r="V38" s="24"/>
      <c r="W38" s="24"/>
      <c r="X38" s="40" t="str">
        <f>IF($N38="","",IF($Q38=1,"適","不適"))</f>
        <v/>
      </c>
      <c r="Y38" s="399"/>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95"/>
      <c r="J39" s="393"/>
      <c r="K39" s="353"/>
      <c r="L39" s="311"/>
      <c r="M39" s="312"/>
      <c r="N39" s="19"/>
      <c r="O39" s="20"/>
      <c r="P39" s="76"/>
      <c r="Q39" s="81"/>
      <c r="R39" s="23"/>
      <c r="S39" s="24"/>
      <c r="T39" s="24"/>
      <c r="U39" s="24"/>
      <c r="V39" s="24"/>
      <c r="W39" s="24"/>
      <c r="X39" s="82"/>
      <c r="Y39" s="399"/>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95"/>
      <c r="J40" s="393"/>
      <c r="K40" s="344"/>
      <c r="L40" s="311"/>
      <c r="M40" s="312"/>
      <c r="N40" s="19"/>
      <c r="O40" s="20"/>
      <c r="P40" s="76"/>
      <c r="Q40" s="81"/>
      <c r="R40" s="23"/>
      <c r="S40" s="24"/>
      <c r="T40" s="24"/>
      <c r="U40" s="24"/>
      <c r="V40" s="24"/>
      <c r="W40" s="24"/>
      <c r="X40" s="82"/>
      <c r="Y40" s="399"/>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95"/>
      <c r="J41" s="393"/>
      <c r="K41" s="343" t="s">
        <v>73</v>
      </c>
      <c r="L41" s="83"/>
      <c r="M41" s="84" t="s">
        <v>74</v>
      </c>
      <c r="N41" s="19"/>
      <c r="O41" s="20"/>
      <c r="P41" s="76"/>
      <c r="Q41" s="81"/>
      <c r="R41" s="23"/>
      <c r="S41" s="24"/>
      <c r="T41" s="24"/>
      <c r="U41" s="24"/>
      <c r="V41" s="24"/>
      <c r="W41" s="24"/>
      <c r="X41" s="82"/>
      <c r="Y41" s="399"/>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95"/>
      <c r="J42" s="393"/>
      <c r="K42" s="344"/>
      <c r="L42" s="83"/>
      <c r="M42" s="84" t="s">
        <v>75</v>
      </c>
      <c r="N42" s="19"/>
      <c r="O42" s="20"/>
      <c r="P42" s="76"/>
      <c r="Q42" s="81"/>
      <c r="R42" s="23"/>
      <c r="S42" s="24"/>
      <c r="T42" s="24"/>
      <c r="U42" s="24"/>
      <c r="V42" s="24"/>
      <c r="W42" s="24"/>
      <c r="X42" s="82"/>
      <c r="Y42" s="399"/>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95"/>
      <c r="J43" s="393"/>
      <c r="K43" s="343"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99"/>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95"/>
      <c r="J44" s="393"/>
      <c r="K44" s="344"/>
      <c r="L44" s="70"/>
      <c r="M44" s="71" t="s">
        <v>68</v>
      </c>
      <c r="N44" s="43"/>
      <c r="O44" s="65"/>
      <c r="P44" s="17"/>
      <c r="R44" s="72"/>
      <c r="S44" s="73"/>
      <c r="T44" s="73"/>
      <c r="U44" s="73"/>
      <c r="V44" s="73"/>
      <c r="W44" s="73"/>
      <c r="X44" s="26"/>
      <c r="Y44" s="399"/>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95"/>
      <c r="J45" s="393"/>
      <c r="K45" s="85" t="s">
        <v>76</v>
      </c>
      <c r="L45" s="83"/>
      <c r="M45" s="84" t="s">
        <v>77</v>
      </c>
      <c r="N45" s="19"/>
      <c r="O45" s="20"/>
      <c r="P45" s="76"/>
      <c r="Q45" s="81"/>
      <c r="R45" s="23"/>
      <c r="S45" s="24"/>
      <c r="T45" s="24"/>
      <c r="U45" s="24"/>
      <c r="V45" s="24"/>
      <c r="W45" s="24"/>
      <c r="X45" s="82"/>
      <c r="Y45" s="399"/>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95"/>
      <c r="J46" s="393"/>
      <c r="K46" s="30" t="s">
        <v>218</v>
      </c>
      <c r="L46" s="41"/>
      <c r="M46" s="275" t="s">
        <v>109</v>
      </c>
      <c r="N46" s="19"/>
      <c r="O46" s="20"/>
      <c r="P46" s="76" t="s">
        <v>200</v>
      </c>
      <c r="Q46" s="80"/>
      <c r="R46" s="23"/>
      <c r="S46" s="24"/>
      <c r="T46" s="24"/>
      <c r="U46" s="24"/>
      <c r="V46" s="24"/>
      <c r="W46" s="24"/>
      <c r="X46" s="40" t="str">
        <f>IF($N46="","",IF($Q46="","適","不適"))</f>
        <v/>
      </c>
      <c r="Y46" s="399"/>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95"/>
      <c r="J47" s="393"/>
      <c r="K47" s="297" t="s">
        <v>216</v>
      </c>
      <c r="L47" s="311"/>
      <c r="M47" s="357"/>
      <c r="N47" s="19"/>
      <c r="O47" s="20"/>
      <c r="P47" s="76"/>
      <c r="Q47" s="81"/>
      <c r="R47" s="23"/>
      <c r="S47" s="24"/>
      <c r="T47" s="24"/>
      <c r="U47" s="24"/>
      <c r="V47" s="24"/>
      <c r="W47" s="24"/>
      <c r="X47" s="82"/>
      <c r="Y47" s="399"/>
      <c r="Z47" s="33"/>
      <c r="AA47" s="33"/>
      <c r="AC47" s="33"/>
      <c r="AD47" s="33"/>
      <c r="AE47" s="33"/>
      <c r="AF47" s="33"/>
      <c r="AG47" s="33"/>
      <c r="AH47" s="33"/>
      <c r="AJ47" s="16"/>
      <c r="AK47" s="16"/>
      <c r="AL47" s="16"/>
    </row>
    <row r="48" spans="1:39" s="2" customFormat="1" ht="3.75" customHeight="1" x14ac:dyDescent="0.4">
      <c r="A48" s="2">
        <v>1</v>
      </c>
      <c r="B48" s="2">
        <v>1</v>
      </c>
      <c r="C48" s="2">
        <v>1</v>
      </c>
      <c r="D48" s="2">
        <v>1</v>
      </c>
      <c r="E48" s="2">
        <v>1</v>
      </c>
      <c r="F48" s="2">
        <v>1</v>
      </c>
      <c r="G48" s="2" cm="1">
        <f t="array" ref="G48">INDEX(A48:F48,1,VLOOKUP($I$3,$J$308:$L$313,$L$307,))</f>
        <v>1</v>
      </c>
      <c r="H48" s="9"/>
      <c r="I48" s="395"/>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customHeight="1" x14ac:dyDescent="0.4">
      <c r="A49" s="2">
        <v>1</v>
      </c>
      <c r="B49" s="2">
        <v>1</v>
      </c>
      <c r="C49" s="2">
        <v>1</v>
      </c>
      <c r="D49" s="2">
        <v>1</v>
      </c>
      <c r="E49" s="2">
        <v>1</v>
      </c>
      <c r="F49" s="2">
        <v>1</v>
      </c>
      <c r="G49" s="2" cm="1">
        <f t="array" ref="G49">INDEX(A49:F49,1,VLOOKUP($I$3,$J$308:$L$313,$L$307,))</f>
        <v>1</v>
      </c>
      <c r="H49" s="9"/>
      <c r="I49" s="395"/>
      <c r="J49" s="392" t="s">
        <v>230</v>
      </c>
      <c r="K49" s="30" t="s">
        <v>36</v>
      </c>
      <c r="L49" s="311"/>
      <c r="M49" s="312"/>
      <c r="N49" s="19"/>
      <c r="O49" s="20"/>
      <c r="P49" s="31"/>
      <c r="Q49" s="22"/>
      <c r="R49" s="23"/>
      <c r="S49" s="24"/>
      <c r="T49" s="24"/>
      <c r="U49" s="24"/>
      <c r="V49" s="24"/>
      <c r="W49" s="24"/>
      <c r="X49" s="26"/>
      <c r="Y49" s="93"/>
      <c r="AC49" s="33"/>
      <c r="AD49" s="33"/>
      <c r="AE49" s="33"/>
      <c r="AF49" s="33"/>
      <c r="AG49" s="33"/>
      <c r="AH49" s="33"/>
    </row>
    <row r="50" spans="1:38" s="2" customFormat="1" ht="29.25" customHeight="1" x14ac:dyDescent="0.4">
      <c r="A50" s="2">
        <v>1</v>
      </c>
      <c r="B50" s="2">
        <v>1</v>
      </c>
      <c r="C50" s="2">
        <v>1</v>
      </c>
      <c r="D50" s="2">
        <v>1</v>
      </c>
      <c r="E50" s="2">
        <v>1</v>
      </c>
      <c r="F50" s="2">
        <v>1</v>
      </c>
      <c r="G50" s="2" cm="1">
        <f t="array" ref="G50">INDEX(A50:F50,1,VLOOKUP($I$3,$J$308:$L$313,$L$307,))</f>
        <v>1</v>
      </c>
      <c r="H50" s="9"/>
      <c r="I50" s="395"/>
      <c r="J50" s="393"/>
      <c r="K50" s="30" t="s">
        <v>39</v>
      </c>
      <c r="L50" s="311"/>
      <c r="M50" s="312"/>
      <c r="N50" s="19"/>
      <c r="O50" s="20"/>
      <c r="P50" s="31"/>
      <c r="Q50" s="22"/>
      <c r="R50" s="23"/>
      <c r="S50" s="24"/>
      <c r="T50" s="24"/>
      <c r="U50" s="24"/>
      <c r="V50" s="24"/>
      <c r="W50" s="24"/>
      <c r="X50" s="26"/>
      <c r="Y50" s="93"/>
      <c r="AC50" s="33"/>
      <c r="AD50" s="33"/>
      <c r="AE50" s="33"/>
      <c r="AF50" s="33"/>
      <c r="AG50" s="33"/>
      <c r="AH50" s="33"/>
    </row>
    <row r="51" spans="1:38" s="2" customFormat="1" ht="33.75" customHeight="1" x14ac:dyDescent="0.4">
      <c r="A51" s="2">
        <v>1</v>
      </c>
      <c r="B51" s="2">
        <v>1</v>
      </c>
      <c r="C51" s="2">
        <v>1</v>
      </c>
      <c r="D51" s="2">
        <v>1</v>
      </c>
      <c r="E51" s="2">
        <v>1</v>
      </c>
      <c r="F51" s="2">
        <v>1</v>
      </c>
      <c r="G51" s="2" cm="1">
        <f t="array" ref="G51">INDEX(A51:F51,1,VLOOKUP($I$3,$J$308:$L$313,$L$307,))</f>
        <v>1</v>
      </c>
      <c r="H51" s="9"/>
      <c r="I51" s="395"/>
      <c r="J51" s="393"/>
      <c r="K51" s="30" t="s">
        <v>40</v>
      </c>
      <c r="L51" s="350"/>
      <c r="M51" s="351"/>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customHeight="1" x14ac:dyDescent="0.4">
      <c r="A52" s="2">
        <v>1</v>
      </c>
      <c r="B52" s="2">
        <v>1</v>
      </c>
      <c r="C52" s="2">
        <v>1</v>
      </c>
      <c r="D52" s="2">
        <v>1</v>
      </c>
      <c r="E52" s="2">
        <v>1</v>
      </c>
      <c r="F52" s="2">
        <v>1</v>
      </c>
      <c r="G52" s="2" cm="1">
        <f t="array" ref="G52">INDEX(A52:F52,1,VLOOKUP($I$3,$J$308:$L$313,$L$307,))</f>
        <v>1</v>
      </c>
      <c r="H52" s="9"/>
      <c r="I52" s="395"/>
      <c r="J52" s="393"/>
      <c r="K52" s="343"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customHeight="1" x14ac:dyDescent="0.4">
      <c r="A53" s="2">
        <v>1</v>
      </c>
      <c r="B53" s="2">
        <v>1</v>
      </c>
      <c r="C53" s="2">
        <v>1</v>
      </c>
      <c r="D53" s="2">
        <v>1</v>
      </c>
      <c r="E53" s="2">
        <v>1</v>
      </c>
      <c r="F53" s="2">
        <v>1</v>
      </c>
      <c r="G53" s="2" cm="1">
        <f t="array" ref="G53">INDEX(A53:F53,1,VLOOKUP($I$3,$J$308:$L$313,$L$307,))</f>
        <v>1</v>
      </c>
      <c r="H53" s="9"/>
      <c r="I53" s="395"/>
      <c r="J53" s="393"/>
      <c r="K53" s="353"/>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customHeight="1" x14ac:dyDescent="0.4">
      <c r="A54" s="2">
        <v>1</v>
      </c>
      <c r="B54" s="2">
        <v>1</v>
      </c>
      <c r="C54" s="2">
        <v>1</v>
      </c>
      <c r="D54" s="2">
        <v>1</v>
      </c>
      <c r="E54" s="2">
        <v>1</v>
      </c>
      <c r="F54" s="2">
        <v>1</v>
      </c>
      <c r="G54" s="2" cm="1">
        <f t="array" ref="G54">INDEX(A54:F54,1,VLOOKUP($I$3,$J$308:$L$313,$L$307,))</f>
        <v>1</v>
      </c>
      <c r="H54" s="9"/>
      <c r="I54" s="395"/>
      <c r="J54" s="393"/>
      <c r="K54" s="353"/>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customHeight="1" x14ac:dyDescent="0.4">
      <c r="A55" s="2">
        <v>1</v>
      </c>
      <c r="B55" s="2">
        <v>1</v>
      </c>
      <c r="C55" s="2">
        <v>1</v>
      </c>
      <c r="D55" s="2">
        <v>1</v>
      </c>
      <c r="E55" s="2">
        <v>1</v>
      </c>
      <c r="F55" s="2">
        <v>1</v>
      </c>
      <c r="G55" s="2" cm="1">
        <f t="array" ref="G55">INDEX(A55:F55,1,VLOOKUP($I$3,$J$308:$L$313,$L$307,))</f>
        <v>1</v>
      </c>
      <c r="H55" s="9"/>
      <c r="I55" s="395"/>
      <c r="J55" s="393"/>
      <c r="K55" s="353"/>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customHeight="1" x14ac:dyDescent="0.4">
      <c r="A56" s="2">
        <v>1</v>
      </c>
      <c r="B56" s="2">
        <v>1</v>
      </c>
      <c r="C56" s="2">
        <v>1</v>
      </c>
      <c r="D56" s="2">
        <v>1</v>
      </c>
      <c r="E56" s="2">
        <v>1</v>
      </c>
      <c r="F56" s="2">
        <v>1</v>
      </c>
      <c r="G56" s="2" cm="1">
        <f t="array" ref="G56">INDEX(A56:F56,1,VLOOKUP($I$3,$J$308:$L$313,$L$307,))</f>
        <v>1</v>
      </c>
      <c r="H56" s="9"/>
      <c r="I56" s="395"/>
      <c r="J56" s="393"/>
      <c r="K56" s="353"/>
      <c r="L56" s="356"/>
      <c r="M56" s="356"/>
      <c r="N56" s="43"/>
      <c r="O56" s="20"/>
      <c r="P56" s="55"/>
      <c r="Q56" s="24"/>
      <c r="R56" s="95"/>
      <c r="S56" s="24"/>
      <c r="T56" s="24"/>
      <c r="U56" s="24"/>
      <c r="V56" s="61"/>
      <c r="W56" s="24"/>
      <c r="X56" s="26"/>
      <c r="Y56" s="93"/>
      <c r="AC56" s="33"/>
      <c r="AD56" s="33"/>
      <c r="AE56" s="33"/>
      <c r="AF56" s="33"/>
      <c r="AG56" s="33"/>
      <c r="AH56" s="33"/>
    </row>
    <row r="57" spans="1:38" s="2" customFormat="1" ht="29.25" customHeight="1" x14ac:dyDescent="0.4">
      <c r="A57" s="2">
        <v>1</v>
      </c>
      <c r="B57" s="2">
        <v>1</v>
      </c>
      <c r="C57" s="2">
        <v>1</v>
      </c>
      <c r="D57" s="2">
        <v>1</v>
      </c>
      <c r="E57" s="2">
        <v>1</v>
      </c>
      <c r="F57" s="2">
        <v>1</v>
      </c>
      <c r="G57" s="2" cm="1">
        <f t="array" ref="G57">INDEX(A57:F57,1,VLOOKUP($I$3,$J$308:$L$313,$L$307,))</f>
        <v>1</v>
      </c>
      <c r="H57" s="9"/>
      <c r="I57" s="395"/>
      <c r="J57" s="393"/>
      <c r="K57" s="353"/>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customHeight="1" x14ac:dyDescent="0.4">
      <c r="A58" s="2">
        <v>1</v>
      </c>
      <c r="B58" s="2">
        <v>1</v>
      </c>
      <c r="C58" s="2">
        <v>1</v>
      </c>
      <c r="D58" s="2">
        <v>1</v>
      </c>
      <c r="E58" s="2">
        <v>1</v>
      </c>
      <c r="F58" s="2">
        <v>1</v>
      </c>
      <c r="G58" s="2" cm="1">
        <f t="array" ref="G58">INDEX(A58:F58,1,VLOOKUP($I$3,$J$308:$L$313,$L$307,))</f>
        <v>1</v>
      </c>
      <c r="H58" s="9"/>
      <c r="I58" s="395"/>
      <c r="J58" s="393"/>
      <c r="K58" s="344"/>
      <c r="L58" s="311"/>
      <c r="M58" s="312"/>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customHeight="1" x14ac:dyDescent="0.4">
      <c r="A59" s="2">
        <v>1</v>
      </c>
      <c r="B59" s="2">
        <v>1</v>
      </c>
      <c r="C59" s="2">
        <v>1</v>
      </c>
      <c r="D59" s="2">
        <v>1</v>
      </c>
      <c r="E59" s="2">
        <v>1</v>
      </c>
      <c r="F59" s="2">
        <v>1</v>
      </c>
      <c r="G59" s="2" cm="1">
        <f t="array" ref="G59">INDEX(A59:F59,1,VLOOKUP($I$3,$J$308:$L$313,$L$307,))</f>
        <v>1</v>
      </c>
      <c r="H59" s="9"/>
      <c r="I59" s="395"/>
      <c r="J59" s="393"/>
      <c r="K59" s="343"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customHeight="1" x14ac:dyDescent="0.4">
      <c r="A60" s="2">
        <v>1</v>
      </c>
      <c r="B60" s="2">
        <v>1</v>
      </c>
      <c r="C60" s="2">
        <v>1</v>
      </c>
      <c r="D60" s="2">
        <v>1</v>
      </c>
      <c r="E60" s="2">
        <v>1</v>
      </c>
      <c r="F60" s="2">
        <v>1</v>
      </c>
      <c r="G60" s="2" cm="1">
        <f t="array" ref="G60">INDEX(A60:F60,1,VLOOKUP($I$3,$J$308:$L$313,$L$307,))</f>
        <v>1</v>
      </c>
      <c r="H60" s="9"/>
      <c r="I60" s="395"/>
      <c r="J60" s="393"/>
      <c r="K60" s="353"/>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customHeight="1" x14ac:dyDescent="0.4">
      <c r="A61" s="2">
        <v>1</v>
      </c>
      <c r="B61" s="2">
        <v>1</v>
      </c>
      <c r="C61" s="2">
        <v>1</v>
      </c>
      <c r="D61" s="2">
        <v>1</v>
      </c>
      <c r="E61" s="2">
        <v>1</v>
      </c>
      <c r="F61" s="2">
        <v>1</v>
      </c>
      <c r="G61" s="2" cm="1">
        <f t="array" ref="G61">INDEX(A61:F61,1,VLOOKUP($I$3,$J$308:$L$313,$L$307,))</f>
        <v>1</v>
      </c>
      <c r="H61" s="9"/>
      <c r="I61" s="395"/>
      <c r="J61" s="393"/>
      <c r="K61" s="344"/>
      <c r="L61" s="358"/>
      <c r="M61" s="358"/>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customHeight="1" x14ac:dyDescent="0.4">
      <c r="A62" s="2">
        <v>1</v>
      </c>
      <c r="B62" s="2">
        <v>1</v>
      </c>
      <c r="C62" s="2">
        <v>1</v>
      </c>
      <c r="D62" s="2">
        <v>1</v>
      </c>
      <c r="E62" s="2">
        <v>1</v>
      </c>
      <c r="F62" s="2">
        <v>1</v>
      </c>
      <c r="G62" s="2" cm="1">
        <f t="array" ref="G62">INDEX(A62:F62,1,VLOOKUP($I$3,$J$308:$L$313,$L$307,))</f>
        <v>1</v>
      </c>
      <c r="H62" s="9"/>
      <c r="I62" s="395"/>
      <c r="J62" s="393"/>
      <c r="K62" s="343" t="s">
        <v>237</v>
      </c>
      <c r="L62" s="354"/>
      <c r="M62" s="355"/>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customHeight="1" x14ac:dyDescent="0.4">
      <c r="A63" s="2">
        <v>1</v>
      </c>
      <c r="B63" s="2">
        <v>1</v>
      </c>
      <c r="C63" s="2">
        <v>1</v>
      </c>
      <c r="D63" s="2">
        <v>1</v>
      </c>
      <c r="E63" s="2">
        <v>1</v>
      </c>
      <c r="F63" s="2">
        <v>1</v>
      </c>
      <c r="G63" s="2" cm="1">
        <f t="array" ref="G63">INDEX(A63:F63,1,VLOOKUP($I$3,$J$308:$L$313,$L$307,))</f>
        <v>1</v>
      </c>
      <c r="H63" s="9"/>
      <c r="I63" s="395"/>
      <c r="J63" s="393"/>
      <c r="K63" s="353"/>
      <c r="L63" s="311"/>
      <c r="M63" s="312"/>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customHeight="1" x14ac:dyDescent="0.4">
      <c r="A64" s="2">
        <v>1</v>
      </c>
      <c r="B64" s="2">
        <v>1</v>
      </c>
      <c r="C64" s="2">
        <v>1</v>
      </c>
      <c r="D64" s="2">
        <v>1</v>
      </c>
      <c r="E64" s="2">
        <v>1</v>
      </c>
      <c r="F64" s="2">
        <v>1</v>
      </c>
      <c r="G64" s="2" cm="1">
        <f t="array" ref="G64">INDEX(A64:F64,1,VLOOKUP($I$3,$J$308:$L$313,$L$307,))</f>
        <v>1</v>
      </c>
      <c r="H64" s="9"/>
      <c r="I64" s="395"/>
      <c r="J64" s="393"/>
      <c r="K64" s="344"/>
      <c r="L64" s="311"/>
      <c r="M64" s="312"/>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customHeight="1" x14ac:dyDescent="0.4">
      <c r="A65" s="2">
        <v>1</v>
      </c>
      <c r="B65" s="2">
        <v>1</v>
      </c>
      <c r="C65" s="2">
        <v>1</v>
      </c>
      <c r="D65" s="2">
        <v>1</v>
      </c>
      <c r="E65" s="2">
        <v>1</v>
      </c>
      <c r="F65" s="2">
        <v>1</v>
      </c>
      <c r="G65" s="2" cm="1">
        <f t="array" ref="G65">INDEX(A65:F65,1,VLOOKUP($I$3,$J$308:$L$313,$L$307,))</f>
        <v>1</v>
      </c>
      <c r="H65" s="9"/>
      <c r="I65" s="395"/>
      <c r="J65" s="393"/>
      <c r="K65" s="343"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customHeight="1" x14ac:dyDescent="0.4">
      <c r="A66" s="2">
        <v>1</v>
      </c>
      <c r="B66" s="2">
        <v>1</v>
      </c>
      <c r="C66" s="2">
        <v>1</v>
      </c>
      <c r="D66" s="2">
        <v>1</v>
      </c>
      <c r="E66" s="2">
        <v>1</v>
      </c>
      <c r="F66" s="2">
        <v>1</v>
      </c>
      <c r="G66" s="2" cm="1">
        <f t="array" ref="G66">INDEX(A66:F66,1,VLOOKUP($I$3,$J$308:$L$313,$L$307,))</f>
        <v>1</v>
      </c>
      <c r="H66" s="9"/>
      <c r="I66" s="395"/>
      <c r="J66" s="393"/>
      <c r="K66" s="344"/>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customHeight="1" x14ac:dyDescent="0.4">
      <c r="A67" s="2">
        <v>1</v>
      </c>
      <c r="B67" s="2">
        <v>1</v>
      </c>
      <c r="C67" s="2">
        <v>1</v>
      </c>
      <c r="D67" s="2">
        <v>1</v>
      </c>
      <c r="E67" s="2">
        <v>1</v>
      </c>
      <c r="F67" s="2">
        <v>1</v>
      </c>
      <c r="G67" s="2" cm="1">
        <f t="array" ref="G67">INDEX(A67:F67,1,VLOOKUP($I$3,$J$308:$L$313,$L$307,))</f>
        <v>1</v>
      </c>
      <c r="H67" s="9"/>
      <c r="I67" s="395"/>
      <c r="J67" s="393"/>
      <c r="K67" s="343"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customHeight="1" x14ac:dyDescent="0.4">
      <c r="A68" s="2">
        <v>1</v>
      </c>
      <c r="B68" s="2">
        <v>1</v>
      </c>
      <c r="C68" s="2">
        <v>1</v>
      </c>
      <c r="D68" s="2">
        <v>1</v>
      </c>
      <c r="E68" s="2">
        <v>1</v>
      </c>
      <c r="F68" s="2">
        <v>1</v>
      </c>
      <c r="G68" s="2" cm="1">
        <f t="array" ref="G68">INDEX(A68:F68,1,VLOOKUP($I$3,$J$308:$L$313,$L$307,))</f>
        <v>1</v>
      </c>
      <c r="H68" s="9"/>
      <c r="I68" s="395"/>
      <c r="J68" s="393"/>
      <c r="K68" s="344"/>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customHeight="1" x14ac:dyDescent="0.4">
      <c r="A69" s="2">
        <v>1</v>
      </c>
      <c r="B69" s="2">
        <v>1</v>
      </c>
      <c r="C69" s="2">
        <v>1</v>
      </c>
      <c r="D69" s="2">
        <v>1</v>
      </c>
      <c r="E69" s="2">
        <v>1</v>
      </c>
      <c r="F69" s="2">
        <v>1</v>
      </c>
      <c r="G69" s="2" cm="1">
        <f t="array" ref="G69">INDEX(A69:F69,1,VLOOKUP($I$3,$J$308:$L$313,$L$307,))</f>
        <v>1</v>
      </c>
      <c r="H69" s="9"/>
      <c r="I69" s="395"/>
      <c r="J69" s="393"/>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95"/>
      <c r="J70" s="393"/>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95"/>
      <c r="J71" s="393"/>
      <c r="K71" s="297" t="s">
        <v>216</v>
      </c>
      <c r="L71" s="311"/>
      <c r="M71" s="357"/>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95"/>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95"/>
      <c r="J73" s="392" t="s">
        <v>231</v>
      </c>
      <c r="K73" s="30" t="s">
        <v>36</v>
      </c>
      <c r="L73" s="311"/>
      <c r="M73" s="312"/>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95"/>
      <c r="J74" s="393"/>
      <c r="K74" s="30" t="s">
        <v>39</v>
      </c>
      <c r="L74" s="311"/>
      <c r="M74" s="312"/>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95"/>
      <c r="J75" s="393"/>
      <c r="K75" s="30" t="s">
        <v>40</v>
      </c>
      <c r="L75" s="350"/>
      <c r="M75" s="351"/>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95"/>
      <c r="J76" s="393"/>
      <c r="K76" s="343"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95"/>
      <c r="J77" s="393"/>
      <c r="K77" s="353"/>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95"/>
      <c r="J78" s="393"/>
      <c r="K78" s="353"/>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95"/>
      <c r="J79" s="393"/>
      <c r="K79" s="353"/>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95"/>
      <c r="J80" s="393"/>
      <c r="K80" s="353"/>
      <c r="L80" s="356"/>
      <c r="M80" s="356"/>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95"/>
      <c r="J81" s="393"/>
      <c r="K81" s="353"/>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95"/>
      <c r="J82" s="393"/>
      <c r="K82" s="344"/>
      <c r="L82" s="311"/>
      <c r="M82" s="312"/>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95"/>
      <c r="J83" s="393"/>
      <c r="K83" s="343"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95"/>
      <c r="J84" s="393"/>
      <c r="K84" s="353"/>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95"/>
      <c r="J85" s="393"/>
      <c r="K85" s="344"/>
      <c r="L85" s="358"/>
      <c r="M85" s="358"/>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95"/>
      <c r="J86" s="393"/>
      <c r="K86" s="343" t="s">
        <v>237</v>
      </c>
      <c r="L86" s="354"/>
      <c r="M86" s="355"/>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95"/>
      <c r="J87" s="393"/>
      <c r="K87" s="353"/>
      <c r="L87" s="311"/>
      <c r="M87" s="312"/>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95"/>
      <c r="J88" s="393"/>
      <c r="K88" s="344"/>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95"/>
      <c r="J89" s="393"/>
      <c r="K89" s="343"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95"/>
      <c r="J90" s="393"/>
      <c r="K90" s="344"/>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95"/>
      <c r="J91" s="393"/>
      <c r="K91" s="343"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95"/>
      <c r="J92" s="393"/>
      <c r="K92" s="344"/>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95"/>
      <c r="J93" s="393"/>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95"/>
      <c r="J94" s="393"/>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95"/>
      <c r="J95" s="393"/>
      <c r="K95" s="297" t="s">
        <v>216</v>
      </c>
      <c r="L95" s="311"/>
      <c r="M95" s="357"/>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INDEX(A97:F97,1,VLOOKUP($I$3,$J$308:$L$313,$L$307,))</f>
        <v>1</v>
      </c>
      <c r="H97" s="9"/>
      <c r="I97" s="394" t="s">
        <v>79</v>
      </c>
      <c r="J97" s="392" t="s">
        <v>232</v>
      </c>
      <c r="K97" s="18" t="s">
        <v>36</v>
      </c>
      <c r="L97" s="309"/>
      <c r="M97" s="310"/>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INDEX(A98:F98,1,VLOOKUP($I$3,$J$308:$L$313,$L$307,))</f>
        <v>1</v>
      </c>
      <c r="H98" s="9"/>
      <c r="I98" s="395"/>
      <c r="J98" s="393"/>
      <c r="K98" s="30" t="s">
        <v>39</v>
      </c>
      <c r="L98" s="311"/>
      <c r="M98" s="312"/>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INDEX(A99:F99,1,VLOOKUP($I$3,$J$308:$L$313,$L$307,))</f>
        <v>1</v>
      </c>
      <c r="H99" s="9"/>
      <c r="I99" s="395"/>
      <c r="J99" s="393"/>
      <c r="K99" s="30" t="s">
        <v>40</v>
      </c>
      <c r="L99" s="350"/>
      <c r="M99" s="351"/>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customHeight="1" x14ac:dyDescent="0.4">
      <c r="A100" s="2">
        <v>1</v>
      </c>
      <c r="B100" s="2">
        <v>1</v>
      </c>
      <c r="C100" s="2">
        <v>1</v>
      </c>
      <c r="D100" s="2">
        <v>1</v>
      </c>
      <c r="F100" s="2">
        <v>1</v>
      </c>
      <c r="G100" s="2" cm="1">
        <f t="array" ref="G100">INDEX(A100:F100,1,VLOOKUP($I$3,$J$308:$L$313,$L$307,))</f>
        <v>1</v>
      </c>
      <c r="H100" s="9"/>
      <c r="I100" s="395"/>
      <c r="J100" s="393"/>
      <c r="K100" s="343"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INDEX(A101:F101,1,VLOOKUP($I$3,$J$308:$L$313,$L$307,))</f>
        <v>1</v>
      </c>
      <c r="H101" s="9"/>
      <c r="I101" s="395"/>
      <c r="J101" s="393"/>
      <c r="K101" s="353"/>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INDEX(A102:F102,1,VLOOKUP($I$3,$J$308:$L$313,$L$307,))</f>
        <v>1</v>
      </c>
      <c r="H102" s="9"/>
      <c r="I102" s="395"/>
      <c r="J102" s="393"/>
      <c r="K102" s="353"/>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INDEX(A103:F103,1,VLOOKUP($I$3,$J$308:$L$313,$L$307,))</f>
        <v>1</v>
      </c>
      <c r="H103" s="9"/>
      <c r="I103" s="395"/>
      <c r="J103" s="393"/>
      <c r="K103" s="353"/>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INDEX(A104:F104,1,VLOOKUP($I$3,$J$308:$L$313,$L$307,))</f>
        <v>1</v>
      </c>
      <c r="H104" s="9"/>
      <c r="I104" s="395"/>
      <c r="J104" s="393"/>
      <c r="K104" s="353"/>
      <c r="L104" s="311"/>
      <c r="M104" s="312"/>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INDEX(A105:F105,1,VLOOKUP($I$3,$J$308:$L$313,$L$307,))</f>
        <v>1</v>
      </c>
      <c r="H105" s="9"/>
      <c r="I105" s="395"/>
      <c r="J105" s="393"/>
      <c r="K105" s="353"/>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INDEX(A106:F106,1,VLOOKUP($I$3,$J$308:$L$313,$L$307,))</f>
        <v>1</v>
      </c>
      <c r="H106" s="9"/>
      <c r="I106" s="395"/>
      <c r="J106" s="393"/>
      <c r="K106" s="344"/>
      <c r="L106" s="311"/>
      <c r="M106" s="312"/>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INDEX(A107:F107,1,VLOOKUP($I$3,$J$308:$L$313,$L$307,))</f>
        <v>1</v>
      </c>
      <c r="H107" s="9"/>
      <c r="I107" s="395"/>
      <c r="J107" s="393"/>
      <c r="K107" s="343"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INDEX(A108:F108,1,VLOOKUP($I$3,$J$308:$L$313,$L$307,))</f>
        <v>1</v>
      </c>
      <c r="H108" s="9"/>
      <c r="I108" s="395"/>
      <c r="J108" s="393"/>
      <c r="K108" s="353"/>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INDEX(A109:F109,1,VLOOKUP($I$3,$J$308:$L$313,$L$307,))</f>
        <v>1</v>
      </c>
      <c r="H109" s="9"/>
      <c r="I109" s="395"/>
      <c r="J109" s="393"/>
      <c r="K109" s="344"/>
      <c r="L109" s="358"/>
      <c r="M109" s="358"/>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INDEX(A110:F110,1,VLOOKUP($I$3,$J$308:$L$313,$L$307,))</f>
        <v>1</v>
      </c>
      <c r="H110" s="9"/>
      <c r="I110" s="395"/>
      <c r="J110" s="393"/>
      <c r="K110" s="343" t="s">
        <v>237</v>
      </c>
      <c r="L110" s="354"/>
      <c r="M110" s="355"/>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INDEX(A111:F111,1,VLOOKUP($I$3,$J$308:$L$313,$L$307,))</f>
        <v>1</v>
      </c>
      <c r="H111" s="9"/>
      <c r="I111" s="395"/>
      <c r="J111" s="393"/>
      <c r="K111" s="353"/>
      <c r="L111" s="311"/>
      <c r="M111" s="312"/>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INDEX(A112:F112,1,VLOOKUP($I$3,$J$308:$L$313,$L$307,))</f>
        <v>1</v>
      </c>
      <c r="H112" s="9"/>
      <c r="I112" s="395"/>
      <c r="J112" s="393"/>
      <c r="K112" s="344"/>
      <c r="L112" s="311"/>
      <c r="M112" s="312"/>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INDEX(A113:F113,1,VLOOKUP($I$3,$J$308:$L$313,$L$307,))</f>
        <v>1</v>
      </c>
      <c r="H113" s="9"/>
      <c r="I113" s="395"/>
      <c r="J113" s="393"/>
      <c r="K113" s="343"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INDEX(A114:F114,1,VLOOKUP($I$3,$J$308:$L$313,$L$307,))</f>
        <v>1</v>
      </c>
      <c r="H114" s="9"/>
      <c r="I114" s="395"/>
      <c r="J114" s="393"/>
      <c r="K114" s="344"/>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INDEX(A115:F115,1,VLOOKUP($I$3,$J$308:$L$313,$L$307,))</f>
        <v>1</v>
      </c>
      <c r="H115" s="9"/>
      <c r="I115" s="395"/>
      <c r="J115" s="393"/>
      <c r="K115" s="343"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INDEX(A116:F116,1,VLOOKUP($I$3,$J$308:$L$313,$L$307,))</f>
        <v>1</v>
      </c>
      <c r="H116" s="9"/>
      <c r="I116" s="395"/>
      <c r="J116" s="393"/>
      <c r="K116" s="344"/>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INDEX(A117:F117,1,VLOOKUP($I$3,$J$308:$L$313,$L$307,))</f>
        <v>1</v>
      </c>
      <c r="H117" s="9"/>
      <c r="I117" s="395"/>
      <c r="J117" s="393"/>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95"/>
      <c r="J118" s="393"/>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95"/>
      <c r="J119" s="393"/>
      <c r="K119" s="297" t="s">
        <v>216</v>
      </c>
      <c r="L119" s="311"/>
      <c r="M119" s="357"/>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customHeight="1" x14ac:dyDescent="0.4">
      <c r="A120" s="2">
        <v>1</v>
      </c>
      <c r="B120" s="2">
        <v>1</v>
      </c>
      <c r="C120" s="2">
        <v>1</v>
      </c>
      <c r="D120" s="2">
        <v>1</v>
      </c>
      <c r="F120" s="2">
        <v>1</v>
      </c>
      <c r="G120" s="2" cm="1">
        <f t="array" ref="G120">INDEX(A120:F120,1,VLOOKUP($I$3,$J$308:$L$313,$L$307,))</f>
        <v>1</v>
      </c>
      <c r="H120" s="9"/>
      <c r="I120" s="395"/>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customHeight="1" x14ac:dyDescent="0.4">
      <c r="A121" s="2">
        <v>1</v>
      </c>
      <c r="B121" s="2">
        <v>1</v>
      </c>
      <c r="C121" s="2">
        <v>1</v>
      </c>
      <c r="D121" s="2">
        <v>1</v>
      </c>
      <c r="F121" s="2">
        <v>1</v>
      </c>
      <c r="G121" s="2" cm="1">
        <f t="array" ref="G121">INDEX(A121:F121,1,VLOOKUP($I$3,$J$308:$L$313,$L$307,))</f>
        <v>1</v>
      </c>
      <c r="H121" s="9"/>
      <c r="I121" s="395"/>
      <c r="J121" s="392" t="s">
        <v>233</v>
      </c>
      <c r="K121" s="30" t="s">
        <v>36</v>
      </c>
      <c r="L121" s="311"/>
      <c r="M121" s="312"/>
      <c r="N121" s="19"/>
      <c r="O121" s="20"/>
      <c r="P121" s="31"/>
      <c r="Q121" s="22"/>
      <c r="R121" s="23"/>
      <c r="S121" s="24"/>
      <c r="T121" s="24"/>
      <c r="U121" s="24"/>
      <c r="V121" s="24"/>
      <c r="W121" s="24"/>
      <c r="X121" s="26"/>
      <c r="Y121" s="93"/>
      <c r="AC121" s="33"/>
      <c r="AD121" s="33"/>
      <c r="AE121" s="33"/>
      <c r="AF121" s="33"/>
      <c r="AG121" s="33"/>
      <c r="AH121" s="33"/>
    </row>
    <row r="122" spans="1:38" s="2" customFormat="1" ht="29.25" customHeight="1" x14ac:dyDescent="0.4">
      <c r="A122" s="2">
        <v>1</v>
      </c>
      <c r="B122" s="2">
        <v>1</v>
      </c>
      <c r="C122" s="2">
        <v>1</v>
      </c>
      <c r="D122" s="2">
        <v>1</v>
      </c>
      <c r="F122" s="2">
        <v>1</v>
      </c>
      <c r="G122" s="2" cm="1">
        <f t="array" ref="G122">INDEX(A122:F122,1,VLOOKUP($I$3,$J$308:$L$313,$L$307,))</f>
        <v>1</v>
      </c>
      <c r="H122" s="9"/>
      <c r="I122" s="395"/>
      <c r="J122" s="393"/>
      <c r="K122" s="30" t="s">
        <v>39</v>
      </c>
      <c r="L122" s="311"/>
      <c r="M122" s="312"/>
      <c r="N122" s="19"/>
      <c r="O122" s="20"/>
      <c r="P122" s="31"/>
      <c r="Q122" s="22"/>
      <c r="R122" s="23"/>
      <c r="S122" s="24"/>
      <c r="T122" s="24"/>
      <c r="U122" s="24"/>
      <c r="V122" s="24"/>
      <c r="W122" s="24"/>
      <c r="X122" s="26"/>
      <c r="Y122" s="93"/>
      <c r="AC122" s="33"/>
      <c r="AD122" s="33"/>
      <c r="AE122" s="33"/>
      <c r="AF122" s="33"/>
      <c r="AG122" s="33"/>
      <c r="AH122" s="33"/>
    </row>
    <row r="123" spans="1:38" s="2" customFormat="1" ht="36" customHeight="1" x14ac:dyDescent="0.4">
      <c r="A123" s="2">
        <v>1</v>
      </c>
      <c r="B123" s="2">
        <v>1</v>
      </c>
      <c r="C123" s="2">
        <v>1</v>
      </c>
      <c r="D123" s="2">
        <v>1</v>
      </c>
      <c r="F123" s="2">
        <v>1</v>
      </c>
      <c r="G123" s="2" cm="1">
        <f t="array" ref="G123">INDEX(A123:F123,1,VLOOKUP($I$3,$J$308:$L$313,$L$307,))</f>
        <v>1</v>
      </c>
      <c r="H123" s="9"/>
      <c r="I123" s="395"/>
      <c r="J123" s="393"/>
      <c r="K123" s="30" t="s">
        <v>40</v>
      </c>
      <c r="L123" s="350"/>
      <c r="M123" s="351"/>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customHeight="1" x14ac:dyDescent="0.4">
      <c r="A124" s="2">
        <v>1</v>
      </c>
      <c r="B124" s="2">
        <v>1</v>
      </c>
      <c r="C124" s="2">
        <v>1</v>
      </c>
      <c r="D124" s="2">
        <v>1</v>
      </c>
      <c r="F124" s="2">
        <v>1</v>
      </c>
      <c r="G124" s="2" cm="1">
        <f t="array" ref="G124">INDEX(A124:F124,1,VLOOKUP($I$3,$J$308:$L$313,$L$307,))</f>
        <v>1</v>
      </c>
      <c r="H124" s="9"/>
      <c r="I124" s="395"/>
      <c r="J124" s="393"/>
      <c r="K124" s="343"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customHeight="1" x14ac:dyDescent="0.4">
      <c r="A125" s="2">
        <v>1</v>
      </c>
      <c r="B125" s="2">
        <v>1</v>
      </c>
      <c r="C125" s="2">
        <v>1</v>
      </c>
      <c r="D125" s="2">
        <v>1</v>
      </c>
      <c r="F125" s="2">
        <v>1</v>
      </c>
      <c r="G125" s="2" cm="1">
        <f t="array" ref="G125">INDEX(A125:F125,1,VLOOKUP($I$3,$J$308:$L$313,$L$307,))</f>
        <v>1</v>
      </c>
      <c r="H125" s="9"/>
      <c r="I125" s="395"/>
      <c r="J125" s="393"/>
      <c r="K125" s="353"/>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customHeight="1" x14ac:dyDescent="0.4">
      <c r="A126" s="2">
        <v>1</v>
      </c>
      <c r="B126" s="2">
        <v>1</v>
      </c>
      <c r="C126" s="2">
        <v>1</v>
      </c>
      <c r="D126" s="2">
        <v>1</v>
      </c>
      <c r="F126" s="2">
        <v>1</v>
      </c>
      <c r="G126" s="2" cm="1">
        <f t="array" ref="G126">INDEX(A126:F126,1,VLOOKUP($I$3,$J$308:$L$313,$L$307,))</f>
        <v>1</v>
      </c>
      <c r="H126" s="9"/>
      <c r="I126" s="395"/>
      <c r="J126" s="393"/>
      <c r="K126" s="353"/>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customHeight="1" x14ac:dyDescent="0.4">
      <c r="A127" s="2">
        <v>1</v>
      </c>
      <c r="B127" s="2">
        <v>1</v>
      </c>
      <c r="C127" s="2">
        <v>1</v>
      </c>
      <c r="D127" s="2">
        <v>1</v>
      </c>
      <c r="F127" s="2">
        <v>1</v>
      </c>
      <c r="G127" s="2" cm="1">
        <f t="array" ref="G127">INDEX(A127:F127,1,VLOOKUP($I$3,$J$308:$L$313,$L$307,))</f>
        <v>1</v>
      </c>
      <c r="H127" s="9"/>
      <c r="I127" s="395"/>
      <c r="J127" s="393"/>
      <c r="K127" s="353"/>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customHeight="1" x14ac:dyDescent="0.4">
      <c r="A128" s="2">
        <v>1</v>
      </c>
      <c r="B128" s="2">
        <v>1</v>
      </c>
      <c r="C128" s="2">
        <v>1</v>
      </c>
      <c r="D128" s="2">
        <v>1</v>
      </c>
      <c r="F128" s="2">
        <v>1</v>
      </c>
      <c r="G128" s="2" cm="1">
        <f t="array" ref="G128">INDEX(A128:F128,1,VLOOKUP($I$3,$J$308:$L$313,$L$307,))</f>
        <v>1</v>
      </c>
      <c r="H128" s="9"/>
      <c r="I128" s="395"/>
      <c r="J128" s="393"/>
      <c r="K128" s="353"/>
      <c r="L128" s="311"/>
      <c r="M128" s="312"/>
      <c r="N128" s="43"/>
      <c r="O128" s="20"/>
      <c r="P128" s="55"/>
      <c r="Q128" s="24"/>
      <c r="R128" s="95"/>
      <c r="S128" s="24"/>
      <c r="T128" s="24"/>
      <c r="U128" s="24"/>
      <c r="V128" s="61"/>
      <c r="W128" s="24"/>
      <c r="X128" s="26"/>
      <c r="Y128" s="93"/>
      <c r="AC128" s="33"/>
      <c r="AD128" s="33"/>
      <c r="AE128" s="33"/>
      <c r="AF128" s="33"/>
      <c r="AG128" s="33"/>
      <c r="AH128" s="33"/>
    </row>
    <row r="129" spans="1:38" s="2" customFormat="1" ht="29.25" customHeight="1" x14ac:dyDescent="0.4">
      <c r="A129" s="2">
        <v>1</v>
      </c>
      <c r="B129" s="2">
        <v>1</v>
      </c>
      <c r="C129" s="2">
        <v>1</v>
      </c>
      <c r="D129" s="2">
        <v>1</v>
      </c>
      <c r="F129" s="2">
        <v>1</v>
      </c>
      <c r="G129" s="2" cm="1">
        <f t="array" ref="G129">INDEX(A129:F129,1,VLOOKUP($I$3,$J$308:$L$313,$L$307,))</f>
        <v>1</v>
      </c>
      <c r="H129" s="9"/>
      <c r="I129" s="395"/>
      <c r="J129" s="393"/>
      <c r="K129" s="353"/>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customHeight="1" x14ac:dyDescent="0.4">
      <c r="A130" s="2">
        <v>1</v>
      </c>
      <c r="B130" s="2">
        <v>1</v>
      </c>
      <c r="C130" s="2">
        <v>1</v>
      </c>
      <c r="D130" s="2">
        <v>1</v>
      </c>
      <c r="F130" s="2">
        <v>1</v>
      </c>
      <c r="G130" s="2" cm="1">
        <f t="array" ref="G130">INDEX(A130:F130,1,VLOOKUP($I$3,$J$308:$L$313,$L$307,))</f>
        <v>1</v>
      </c>
      <c r="H130" s="9"/>
      <c r="I130" s="395"/>
      <c r="J130" s="393"/>
      <c r="K130" s="344"/>
      <c r="L130" s="311"/>
      <c r="M130" s="312"/>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customHeight="1" x14ac:dyDescent="0.4">
      <c r="A131" s="2">
        <v>1</v>
      </c>
      <c r="B131" s="2">
        <v>1</v>
      </c>
      <c r="C131" s="2">
        <v>1</v>
      </c>
      <c r="D131" s="2">
        <v>1</v>
      </c>
      <c r="E131" s="2"/>
      <c r="F131" s="2">
        <v>1</v>
      </c>
      <c r="G131" s="2" cm="1">
        <f t="array" ref="G131">INDEX(A131:F131,1,VLOOKUP($I$3,$J$308:$L$313,$L$307,))</f>
        <v>1</v>
      </c>
      <c r="H131" s="9"/>
      <c r="I131" s="395"/>
      <c r="J131" s="393"/>
      <c r="K131" s="343"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customHeight="1" x14ac:dyDescent="0.4">
      <c r="A132" s="2">
        <v>1</v>
      </c>
      <c r="B132" s="2">
        <v>1</v>
      </c>
      <c r="C132" s="2">
        <v>1</v>
      </c>
      <c r="D132" s="2">
        <v>1</v>
      </c>
      <c r="E132" s="2"/>
      <c r="F132" s="2">
        <v>1</v>
      </c>
      <c r="G132" s="2" cm="1">
        <f t="array" ref="G132">INDEX(A132:F132,1,VLOOKUP($I$3,$J$308:$L$313,$L$307,))</f>
        <v>1</v>
      </c>
      <c r="H132" s="9"/>
      <c r="I132" s="395"/>
      <c r="J132" s="393"/>
      <c r="K132" s="353"/>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customHeight="1" x14ac:dyDescent="0.4">
      <c r="A133" s="2">
        <v>1</v>
      </c>
      <c r="B133" s="2">
        <v>1</v>
      </c>
      <c r="C133" s="2">
        <v>1</v>
      </c>
      <c r="D133" s="2">
        <v>1</v>
      </c>
      <c r="E133" s="2"/>
      <c r="F133" s="2">
        <v>1</v>
      </c>
      <c r="G133" s="2" cm="1">
        <f t="array" ref="G133">INDEX(A133:F133,1,VLOOKUP($I$3,$J$308:$L$313,$L$307,))</f>
        <v>1</v>
      </c>
      <c r="H133" s="9"/>
      <c r="I133" s="395"/>
      <c r="J133" s="393"/>
      <c r="K133" s="344"/>
      <c r="L133" s="358"/>
      <c r="M133" s="358"/>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customHeight="1" x14ac:dyDescent="0.4">
      <c r="A134" s="2">
        <v>1</v>
      </c>
      <c r="B134" s="2">
        <v>1</v>
      </c>
      <c r="C134" s="2">
        <v>1</v>
      </c>
      <c r="D134" s="2">
        <v>1</v>
      </c>
      <c r="E134" s="2"/>
      <c r="F134" s="2">
        <v>1</v>
      </c>
      <c r="G134" s="2" cm="1">
        <f t="array" ref="G134">INDEX(A134:F134,1,VLOOKUP($I$3,$J$308:$L$313,$L$307,))</f>
        <v>1</v>
      </c>
      <c r="H134" s="9"/>
      <c r="I134" s="395"/>
      <c r="J134" s="393"/>
      <c r="K134" s="343" t="s">
        <v>237</v>
      </c>
      <c r="L134" s="354"/>
      <c r="M134" s="355"/>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customHeight="1" x14ac:dyDescent="0.4">
      <c r="A135" s="2">
        <v>1</v>
      </c>
      <c r="B135" s="2">
        <v>1</v>
      </c>
      <c r="C135" s="2">
        <v>1</v>
      </c>
      <c r="D135" s="2">
        <v>1</v>
      </c>
      <c r="E135" s="2"/>
      <c r="F135" s="2">
        <v>1</v>
      </c>
      <c r="G135" s="2" cm="1">
        <f t="array" ref="G135">INDEX(A135:F135,1,VLOOKUP($I$3,$J$308:$L$313,$L$307,))</f>
        <v>1</v>
      </c>
      <c r="H135" s="9"/>
      <c r="I135" s="395"/>
      <c r="J135" s="393"/>
      <c r="K135" s="353"/>
      <c r="L135" s="311"/>
      <c r="M135" s="312"/>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customHeight="1" x14ac:dyDescent="0.4">
      <c r="A136" s="2">
        <v>1</v>
      </c>
      <c r="B136" s="2">
        <v>1</v>
      </c>
      <c r="C136" s="2">
        <v>1</v>
      </c>
      <c r="D136" s="2">
        <v>1</v>
      </c>
      <c r="E136" s="2"/>
      <c r="F136" s="2">
        <v>1</v>
      </c>
      <c r="G136" s="2" cm="1">
        <f t="array" ref="G136">INDEX(A136:F136,1,VLOOKUP($I$3,$J$308:$L$313,$L$307,))</f>
        <v>1</v>
      </c>
      <c r="H136" s="9"/>
      <c r="I136" s="395"/>
      <c r="J136" s="393"/>
      <c r="K136" s="344"/>
      <c r="L136" s="311"/>
      <c r="M136" s="312"/>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customHeight="1" x14ac:dyDescent="0.4">
      <c r="A137" s="2">
        <v>1</v>
      </c>
      <c r="B137" s="2">
        <v>1</v>
      </c>
      <c r="C137" s="2">
        <v>1</v>
      </c>
      <c r="D137" s="2">
        <v>1</v>
      </c>
      <c r="E137" s="2"/>
      <c r="F137" s="2">
        <v>1</v>
      </c>
      <c r="G137" s="2" cm="1">
        <f t="array" ref="G137">INDEX(A137:F137,1,VLOOKUP($I$3,$J$308:$L$313,$L$307,))</f>
        <v>1</v>
      </c>
      <c r="H137" s="9"/>
      <c r="I137" s="395"/>
      <c r="J137" s="393"/>
      <c r="K137" s="343"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customHeight="1" x14ac:dyDescent="0.4">
      <c r="A138" s="2">
        <v>1</v>
      </c>
      <c r="B138" s="2">
        <v>1</v>
      </c>
      <c r="C138" s="2">
        <v>1</v>
      </c>
      <c r="D138" s="2">
        <v>1</v>
      </c>
      <c r="E138" s="2"/>
      <c r="F138" s="2">
        <v>1</v>
      </c>
      <c r="G138" s="2" cm="1">
        <f t="array" ref="G138">INDEX(A138:F138,1,VLOOKUP($I$3,$J$308:$L$313,$L$307,))</f>
        <v>1</v>
      </c>
      <c r="H138" s="9"/>
      <c r="I138" s="395"/>
      <c r="J138" s="393"/>
      <c r="K138" s="344"/>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customHeight="1" x14ac:dyDescent="0.4">
      <c r="A139" s="2">
        <v>1</v>
      </c>
      <c r="B139" s="2">
        <v>1</v>
      </c>
      <c r="C139" s="2">
        <v>1</v>
      </c>
      <c r="D139" s="2">
        <v>1</v>
      </c>
      <c r="F139" s="2">
        <v>1</v>
      </c>
      <c r="G139" s="2" cm="1">
        <f t="array" ref="G139">INDEX(A139:F139,1,VLOOKUP($I$3,$J$308:$L$313,$L$307,))</f>
        <v>1</v>
      </c>
      <c r="H139" s="9"/>
      <c r="I139" s="395"/>
      <c r="J139" s="393"/>
      <c r="K139" s="343"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customHeight="1" x14ac:dyDescent="0.4">
      <c r="A140" s="2">
        <v>1</v>
      </c>
      <c r="B140" s="2">
        <v>1</v>
      </c>
      <c r="C140" s="2">
        <v>1</v>
      </c>
      <c r="D140" s="2">
        <v>1</v>
      </c>
      <c r="F140" s="2">
        <v>1</v>
      </c>
      <c r="G140" s="2" cm="1">
        <f t="array" ref="G140">INDEX(A140:F140,1,VLOOKUP($I$3,$J$308:$L$313,$L$307,))</f>
        <v>1</v>
      </c>
      <c r="H140" s="9"/>
      <c r="I140" s="395"/>
      <c r="J140" s="393"/>
      <c r="K140" s="344"/>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customHeight="1" x14ac:dyDescent="0.4">
      <c r="A141" s="2">
        <v>1</v>
      </c>
      <c r="B141" s="2">
        <v>1</v>
      </c>
      <c r="C141" s="2">
        <v>1</v>
      </c>
      <c r="D141" s="2">
        <v>1</v>
      </c>
      <c r="F141" s="2">
        <v>1</v>
      </c>
      <c r="G141" s="2" cm="1">
        <f t="array" ref="G141">INDEX(A141:F141,1,VLOOKUP($I$3,$J$308:$L$313,$L$307,))</f>
        <v>1</v>
      </c>
      <c r="H141" s="9"/>
      <c r="I141" s="395"/>
      <c r="J141" s="393"/>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95"/>
      <c r="J142" s="393"/>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95"/>
      <c r="J143" s="393"/>
      <c r="K143" s="297" t="s">
        <v>216</v>
      </c>
      <c r="L143" s="311"/>
      <c r="M143" s="357"/>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95"/>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95"/>
      <c r="J145" s="392" t="s">
        <v>234</v>
      </c>
      <c r="K145" s="30" t="s">
        <v>36</v>
      </c>
      <c r="L145" s="311"/>
      <c r="M145" s="312"/>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95"/>
      <c r="J146" s="393"/>
      <c r="K146" s="30" t="s">
        <v>39</v>
      </c>
      <c r="L146" s="311"/>
      <c r="M146" s="312"/>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95"/>
      <c r="J147" s="393"/>
      <c r="K147" s="30" t="s">
        <v>40</v>
      </c>
      <c r="L147" s="350"/>
      <c r="M147" s="351"/>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95"/>
      <c r="J148" s="393"/>
      <c r="K148" s="343"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95"/>
      <c r="J149" s="393"/>
      <c r="K149" s="353"/>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95"/>
      <c r="J150" s="393"/>
      <c r="K150" s="353"/>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95"/>
      <c r="J151" s="393"/>
      <c r="K151" s="353"/>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95"/>
      <c r="J152" s="393"/>
      <c r="K152" s="353"/>
      <c r="L152" s="311"/>
      <c r="M152" s="312"/>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95"/>
      <c r="J153" s="393"/>
      <c r="K153" s="353"/>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95"/>
      <c r="J154" s="393"/>
      <c r="K154" s="344"/>
      <c r="L154" s="311"/>
      <c r="M154" s="312"/>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95"/>
      <c r="J155" s="393"/>
      <c r="K155" s="343"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95"/>
      <c r="J156" s="393"/>
      <c r="K156" s="353"/>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95"/>
      <c r="J157" s="393"/>
      <c r="K157" s="344"/>
      <c r="L157" s="358"/>
      <c r="M157" s="358"/>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95"/>
      <c r="J158" s="393"/>
      <c r="K158" s="343" t="s">
        <v>237</v>
      </c>
      <c r="L158" s="354"/>
      <c r="M158" s="355"/>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95"/>
      <c r="J159" s="393"/>
      <c r="K159" s="353"/>
      <c r="L159" s="311"/>
      <c r="M159" s="312"/>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95"/>
      <c r="J160" s="393"/>
      <c r="K160" s="344"/>
      <c r="L160" s="311"/>
      <c r="M160" s="312"/>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95"/>
      <c r="J161" s="393"/>
      <c r="K161" s="343"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95"/>
      <c r="J162" s="393"/>
      <c r="K162" s="344"/>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95"/>
      <c r="J163" s="393"/>
      <c r="K163" s="343"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95"/>
      <c r="J164" s="393"/>
      <c r="K164" s="344"/>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95"/>
      <c r="J165" s="393"/>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95"/>
      <c r="J166" s="393"/>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95"/>
      <c r="J167" s="393"/>
      <c r="K167" s="297" t="s">
        <v>216</v>
      </c>
      <c r="L167" s="354"/>
      <c r="M167" s="372"/>
      <c r="N167" s="144"/>
      <c r="O167" s="145"/>
      <c r="P167" s="298"/>
      <c r="Q167" s="299"/>
      <c r="R167" s="214"/>
      <c r="S167" s="251"/>
      <c r="T167" s="251"/>
      <c r="U167" s="251"/>
      <c r="V167" s="251"/>
      <c r="W167" s="251"/>
      <c r="X167" s="150"/>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INDEX(A168:F168,1,VLOOKUP($I$3,$J$308:$L$313,$L$307,))</f>
        <v>1</v>
      </c>
      <c r="H168" s="9"/>
      <c r="I168" s="290"/>
      <c r="J168" s="104"/>
      <c r="K168" s="87"/>
      <c r="L168" s="291"/>
      <c r="M168" s="227"/>
      <c r="N168" s="291"/>
      <c r="O168" s="304"/>
      <c r="P168" s="305"/>
      <c r="Q168" s="299"/>
      <c r="R168" s="214"/>
      <c r="S168" s="251"/>
      <c r="T168" s="251"/>
      <c r="U168" s="251"/>
      <c r="V168" s="251"/>
      <c r="W168" s="251"/>
      <c r="X168" s="306"/>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1</v>
      </c>
      <c r="H169" s="9"/>
      <c r="I169" s="395" t="s">
        <v>80</v>
      </c>
      <c r="J169" s="393" t="s">
        <v>232</v>
      </c>
      <c r="K169" s="18" t="s">
        <v>36</v>
      </c>
      <c r="L169" s="309"/>
      <c r="M169" s="310"/>
      <c r="N169" s="300"/>
      <c r="O169" s="301"/>
      <c r="P169" s="220"/>
      <c r="Q169" s="116"/>
      <c r="R169" s="241"/>
      <c r="S169" s="73"/>
      <c r="T169" s="73"/>
      <c r="U169" s="73"/>
      <c r="V169" s="73"/>
      <c r="W169" s="302"/>
      <c r="X169" s="303"/>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1</v>
      </c>
      <c r="H170" s="9"/>
      <c r="I170" s="395"/>
      <c r="J170" s="393"/>
      <c r="K170" s="30" t="s">
        <v>39</v>
      </c>
      <c r="L170" s="311"/>
      <c r="M170" s="312"/>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1</v>
      </c>
      <c r="H171" s="9"/>
      <c r="I171" s="395"/>
      <c r="J171" s="393"/>
      <c r="K171" s="30" t="s">
        <v>40</v>
      </c>
      <c r="L171" s="350"/>
      <c r="M171" s="351"/>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1</v>
      </c>
      <c r="H172" s="9"/>
      <c r="I172" s="395"/>
      <c r="J172" s="393"/>
      <c r="K172" s="343"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1</v>
      </c>
      <c r="H173" s="9"/>
      <c r="I173" s="395"/>
      <c r="J173" s="393"/>
      <c r="K173" s="353"/>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1</v>
      </c>
      <c r="H174" s="9"/>
      <c r="I174" s="395"/>
      <c r="J174" s="393"/>
      <c r="K174" s="353"/>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1</v>
      </c>
      <c r="H175" s="9"/>
      <c r="I175" s="395"/>
      <c r="J175" s="393"/>
      <c r="K175" s="353"/>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1</v>
      </c>
      <c r="H176" s="9"/>
      <c r="I176" s="395"/>
      <c r="J176" s="393"/>
      <c r="K176" s="353"/>
      <c r="L176" s="309"/>
      <c r="M176" s="310"/>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1</v>
      </c>
      <c r="H177" s="9"/>
      <c r="I177" s="395"/>
      <c r="J177" s="393"/>
      <c r="K177" s="353"/>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1</v>
      </c>
      <c r="H178" s="9"/>
      <c r="I178" s="395"/>
      <c r="J178" s="393"/>
      <c r="K178" s="344"/>
      <c r="L178" s="311"/>
      <c r="M178" s="312"/>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1</v>
      </c>
      <c r="H179" s="9"/>
      <c r="I179" s="395"/>
      <c r="J179" s="393"/>
      <c r="K179" s="343"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1</v>
      </c>
      <c r="H180" s="9"/>
      <c r="I180" s="395"/>
      <c r="J180" s="393"/>
      <c r="K180" s="353"/>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1</v>
      </c>
      <c r="H181" s="9"/>
      <c r="I181" s="395"/>
      <c r="J181" s="393"/>
      <c r="K181" s="344"/>
      <c r="L181" s="358"/>
      <c r="M181" s="358"/>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1</v>
      </c>
      <c r="H182" s="9"/>
      <c r="I182" s="395"/>
      <c r="J182" s="393"/>
      <c r="K182" s="343" t="s">
        <v>237</v>
      </c>
      <c r="L182" s="354"/>
      <c r="M182" s="355"/>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1</v>
      </c>
      <c r="H183" s="9"/>
      <c r="I183" s="395"/>
      <c r="J183" s="393"/>
      <c r="K183" s="353"/>
      <c r="L183" s="311"/>
      <c r="M183" s="312"/>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1</v>
      </c>
      <c r="H184" s="9"/>
      <c r="I184" s="395"/>
      <c r="J184" s="393"/>
      <c r="K184" s="344"/>
      <c r="L184" s="311"/>
      <c r="M184" s="312"/>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1</v>
      </c>
      <c r="H185" s="9"/>
      <c r="I185" s="395"/>
      <c r="J185" s="393"/>
      <c r="K185" s="343"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1</v>
      </c>
      <c r="H186" s="9"/>
      <c r="I186" s="395"/>
      <c r="J186" s="393"/>
      <c r="K186" s="344"/>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1</v>
      </c>
      <c r="H187" s="9"/>
      <c r="I187" s="395"/>
      <c r="J187" s="393"/>
      <c r="K187" s="343"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1</v>
      </c>
      <c r="H188" s="9"/>
      <c r="I188" s="395"/>
      <c r="J188" s="393"/>
      <c r="K188" s="344"/>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1</v>
      </c>
      <c r="H189" s="9"/>
      <c r="I189" s="395"/>
      <c r="J189" s="393"/>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95"/>
      <c r="J190" s="393"/>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95"/>
      <c r="J191" s="393"/>
      <c r="K191" s="297" t="s">
        <v>216</v>
      </c>
      <c r="L191" s="311"/>
      <c r="M191" s="357"/>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1</v>
      </c>
      <c r="H192" s="9"/>
      <c r="I192" s="395"/>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1</v>
      </c>
      <c r="H193" s="9"/>
      <c r="I193" s="395"/>
      <c r="J193" s="392" t="s">
        <v>233</v>
      </c>
      <c r="K193" s="30" t="s">
        <v>36</v>
      </c>
      <c r="L193" s="311"/>
      <c r="M193" s="312"/>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1</v>
      </c>
      <c r="H194" s="9"/>
      <c r="I194" s="395"/>
      <c r="J194" s="393"/>
      <c r="K194" s="30" t="s">
        <v>39</v>
      </c>
      <c r="L194" s="311"/>
      <c r="M194" s="312"/>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1</v>
      </c>
      <c r="H195" s="9"/>
      <c r="I195" s="395"/>
      <c r="J195" s="393"/>
      <c r="K195" s="30" t="s">
        <v>40</v>
      </c>
      <c r="L195" s="350"/>
      <c r="M195" s="351"/>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1</v>
      </c>
      <c r="H196" s="9"/>
      <c r="I196" s="395"/>
      <c r="J196" s="393"/>
      <c r="K196" s="343"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1</v>
      </c>
      <c r="H197" s="9"/>
      <c r="I197" s="395"/>
      <c r="J197" s="393"/>
      <c r="K197" s="353"/>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1</v>
      </c>
      <c r="H198" s="9"/>
      <c r="I198" s="395"/>
      <c r="J198" s="393"/>
      <c r="K198" s="353"/>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1</v>
      </c>
      <c r="H199" s="9"/>
      <c r="I199" s="395"/>
      <c r="J199" s="393"/>
      <c r="K199" s="353"/>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1</v>
      </c>
      <c r="H200" s="9"/>
      <c r="I200" s="395"/>
      <c r="J200" s="393"/>
      <c r="K200" s="353"/>
      <c r="L200" s="356"/>
      <c r="M200" s="356"/>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1</v>
      </c>
      <c r="H201" s="9"/>
      <c r="I201" s="395"/>
      <c r="J201" s="393"/>
      <c r="K201" s="353"/>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1</v>
      </c>
      <c r="H202" s="9"/>
      <c r="I202" s="395"/>
      <c r="J202" s="393"/>
      <c r="K202" s="344"/>
      <c r="L202" s="311"/>
      <c r="M202" s="312"/>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1</v>
      </c>
      <c r="H203" s="9"/>
      <c r="I203" s="395"/>
      <c r="J203" s="393"/>
      <c r="K203" s="343"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1</v>
      </c>
      <c r="H204" s="9"/>
      <c r="I204" s="395"/>
      <c r="J204" s="393"/>
      <c r="K204" s="353"/>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1</v>
      </c>
      <c r="H205" s="9"/>
      <c r="I205" s="395"/>
      <c r="J205" s="393"/>
      <c r="K205" s="344"/>
      <c r="L205" s="358"/>
      <c r="M205" s="358"/>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1</v>
      </c>
      <c r="H206" s="9"/>
      <c r="I206" s="395"/>
      <c r="J206" s="393"/>
      <c r="K206" s="343" t="s">
        <v>237</v>
      </c>
      <c r="L206" s="354"/>
      <c r="M206" s="355"/>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1</v>
      </c>
      <c r="H207" s="9"/>
      <c r="I207" s="395"/>
      <c r="J207" s="393"/>
      <c r="K207" s="353"/>
      <c r="L207" s="311"/>
      <c r="M207" s="312"/>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1</v>
      </c>
      <c r="H208" s="9"/>
      <c r="I208" s="395"/>
      <c r="J208" s="393"/>
      <c r="K208" s="344"/>
      <c r="L208" s="311"/>
      <c r="M208" s="312"/>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1</v>
      </c>
      <c r="H209" s="9"/>
      <c r="I209" s="395"/>
      <c r="J209" s="393"/>
      <c r="K209" s="343"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1</v>
      </c>
      <c r="H210" s="9"/>
      <c r="I210" s="395"/>
      <c r="J210" s="393"/>
      <c r="K210" s="344"/>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1</v>
      </c>
      <c r="H211" s="9"/>
      <c r="I211" s="395"/>
      <c r="J211" s="393"/>
      <c r="K211" s="343"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1</v>
      </c>
      <c r="H212" s="9"/>
      <c r="I212" s="395"/>
      <c r="J212" s="393"/>
      <c r="K212" s="344"/>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1</v>
      </c>
      <c r="H213" s="9"/>
      <c r="I213" s="395"/>
      <c r="J213" s="393"/>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95"/>
      <c r="J214" s="393"/>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95"/>
      <c r="J215" s="393"/>
      <c r="K215" s="297" t="s">
        <v>216</v>
      </c>
      <c r="L215" s="311"/>
      <c r="M215" s="357"/>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1</v>
      </c>
      <c r="H216" s="9"/>
      <c r="I216" s="395"/>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1</v>
      </c>
      <c r="H217" s="9"/>
      <c r="I217" s="395"/>
      <c r="J217" s="392" t="s">
        <v>234</v>
      </c>
      <c r="K217" s="30" t="s">
        <v>36</v>
      </c>
      <c r="L217" s="311"/>
      <c r="M217" s="312"/>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1</v>
      </c>
      <c r="H218" s="9"/>
      <c r="I218" s="395"/>
      <c r="J218" s="393"/>
      <c r="K218" s="30" t="s">
        <v>39</v>
      </c>
      <c r="L218" s="311"/>
      <c r="M218" s="312"/>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1</v>
      </c>
      <c r="H219" s="9"/>
      <c r="I219" s="395"/>
      <c r="J219" s="393"/>
      <c r="K219" s="30" t="s">
        <v>40</v>
      </c>
      <c r="L219" s="350"/>
      <c r="M219" s="351"/>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1</v>
      </c>
      <c r="H220" s="9"/>
      <c r="I220" s="395"/>
      <c r="J220" s="393"/>
      <c r="K220" s="343"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1</v>
      </c>
      <c r="H221" s="9"/>
      <c r="I221" s="395"/>
      <c r="J221" s="393"/>
      <c r="K221" s="353"/>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1</v>
      </c>
      <c r="H222" s="9"/>
      <c r="I222" s="395"/>
      <c r="J222" s="393"/>
      <c r="K222" s="353"/>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1</v>
      </c>
      <c r="H223" s="9"/>
      <c r="I223" s="395"/>
      <c r="J223" s="393"/>
      <c r="K223" s="353"/>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1</v>
      </c>
      <c r="H224" s="9"/>
      <c r="I224" s="395"/>
      <c r="J224" s="393"/>
      <c r="K224" s="353"/>
      <c r="L224" s="356"/>
      <c r="M224" s="356"/>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1</v>
      </c>
      <c r="H225" s="9"/>
      <c r="I225" s="395"/>
      <c r="J225" s="393"/>
      <c r="K225" s="353"/>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1</v>
      </c>
      <c r="H226" s="9"/>
      <c r="I226" s="395"/>
      <c r="J226" s="393"/>
      <c r="K226" s="344"/>
      <c r="L226" s="311"/>
      <c r="M226" s="312"/>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1</v>
      </c>
      <c r="H227" s="9"/>
      <c r="I227" s="395"/>
      <c r="J227" s="393"/>
      <c r="K227" s="343"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1</v>
      </c>
      <c r="H228" s="9"/>
      <c r="I228" s="395"/>
      <c r="J228" s="393"/>
      <c r="K228" s="353"/>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1</v>
      </c>
      <c r="H229" s="9"/>
      <c r="I229" s="395"/>
      <c r="J229" s="393"/>
      <c r="K229" s="344"/>
      <c r="L229" s="358"/>
      <c r="M229" s="358"/>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1</v>
      </c>
      <c r="H230" s="9"/>
      <c r="I230" s="395"/>
      <c r="J230" s="393"/>
      <c r="K230" s="343" t="s">
        <v>237</v>
      </c>
      <c r="L230" s="354"/>
      <c r="M230" s="355"/>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1</v>
      </c>
      <c r="H231" s="9"/>
      <c r="I231" s="395"/>
      <c r="J231" s="393"/>
      <c r="K231" s="353"/>
      <c r="L231" s="311"/>
      <c r="M231" s="312"/>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1</v>
      </c>
      <c r="H232" s="9"/>
      <c r="I232" s="395"/>
      <c r="J232" s="393"/>
      <c r="K232" s="344"/>
      <c r="L232" s="311"/>
      <c r="M232" s="312"/>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1</v>
      </c>
      <c r="H233" s="9"/>
      <c r="I233" s="395"/>
      <c r="J233" s="393"/>
      <c r="K233" s="343"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1</v>
      </c>
      <c r="H234" s="9"/>
      <c r="I234" s="395"/>
      <c r="J234" s="393"/>
      <c r="K234" s="344"/>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1</v>
      </c>
      <c r="H235" s="9"/>
      <c r="I235" s="395"/>
      <c r="J235" s="393"/>
      <c r="K235" s="343"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1</v>
      </c>
      <c r="H236" s="9"/>
      <c r="I236" s="395"/>
      <c r="J236" s="393"/>
      <c r="K236" s="344"/>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1</v>
      </c>
      <c r="H237" s="9"/>
      <c r="I237" s="395"/>
      <c r="J237" s="393"/>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95"/>
      <c r="J238" s="393"/>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95"/>
      <c r="J239" s="393"/>
      <c r="K239" s="297" t="s">
        <v>216</v>
      </c>
      <c r="L239" s="311"/>
      <c r="M239" s="357"/>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1</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hidden="1" customHeight="1" x14ac:dyDescent="0.4">
      <c r="A241" s="2">
        <v>1</v>
      </c>
      <c r="B241" s="2"/>
      <c r="C241" s="2">
        <v>1</v>
      </c>
      <c r="D241" s="2">
        <v>1</v>
      </c>
      <c r="E241" s="2"/>
      <c r="F241" s="2"/>
      <c r="G241" s="2" cm="1">
        <f t="array" ref="G241">INDEX(A241:F241,1,VLOOKUP($I$3,$J$308:$L$313,$L$307,))</f>
        <v>0</v>
      </c>
      <c r="H241" s="9"/>
      <c r="I241" s="352" t="s">
        <v>235</v>
      </c>
      <c r="J241" s="352"/>
      <c r="K241" s="332" t="s">
        <v>82</v>
      </c>
      <c r="L241" s="122"/>
      <c r="M241" s="123" t="s">
        <v>83</v>
      </c>
      <c r="N241" s="124"/>
      <c r="O241" s="114"/>
      <c r="P241" s="115"/>
      <c r="Q241" s="116"/>
      <c r="R241" s="117" t="str">
        <f>IF($N241="","",$AK241)</f>
        <v/>
      </c>
      <c r="S241" s="118"/>
      <c r="T241" s="118"/>
      <c r="U241" s="118"/>
      <c r="V241" s="118"/>
      <c r="W241" s="118"/>
      <c r="X241" s="119"/>
      <c r="Y241" s="345" t="s">
        <v>81</v>
      </c>
      <c r="Z241" s="27" t="str" cm="1">
        <f t="array" ref="Z241">INDEX($AC241:$AH241,1,VLOOKUP($I$3,$J$308:$L$313,3,))</f>
        <v>-</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hidden="1" customHeight="1" x14ac:dyDescent="0.4">
      <c r="A242" s="2">
        <v>1</v>
      </c>
      <c r="B242" s="2"/>
      <c r="C242" s="2">
        <v>1</v>
      </c>
      <c r="D242" s="2">
        <v>1</v>
      </c>
      <c r="E242" s="2"/>
      <c r="F242" s="2"/>
      <c r="G242" s="2" cm="1">
        <f t="array" ref="G242">INDEX(A242:F242,1,VLOOKUP($I$3,$J$308:$L$313,$L$307,))</f>
        <v>0</v>
      </c>
      <c r="H242" s="9"/>
      <c r="I242" s="352"/>
      <c r="J242" s="352"/>
      <c r="K242" s="333"/>
      <c r="L242" s="122"/>
      <c r="M242" s="123" t="s">
        <v>85</v>
      </c>
      <c r="N242" s="124"/>
      <c r="O242" s="125"/>
      <c r="P242" s="126"/>
      <c r="Q242" s="127"/>
      <c r="R242" s="128" t="str">
        <f>IF(AND(N242=1,N243=1),$AK242,"")</f>
        <v/>
      </c>
      <c r="S242" s="129"/>
      <c r="T242" s="129"/>
      <c r="U242" s="129"/>
      <c r="V242" s="129"/>
      <c r="W242" s="129"/>
      <c r="X242" s="130"/>
      <c r="Y242" s="346"/>
      <c r="Z242" s="102"/>
      <c r="AA242" s="131"/>
      <c r="AC242" s="102"/>
      <c r="AD242" s="102"/>
      <c r="AE242" s="102"/>
      <c r="AF242" s="102"/>
      <c r="AG242" s="102"/>
      <c r="AH242" s="102"/>
      <c r="AJ242" s="16" t="s">
        <v>86</v>
      </c>
      <c r="AK242" s="121">
        <v>1</v>
      </c>
    </row>
    <row r="243" spans="1:44" s="12" customFormat="1" ht="29.25" hidden="1" customHeight="1" x14ac:dyDescent="0.4">
      <c r="A243" s="2">
        <v>1</v>
      </c>
      <c r="B243" s="2"/>
      <c r="C243" s="2">
        <v>1</v>
      </c>
      <c r="D243" s="2">
        <v>1</v>
      </c>
      <c r="E243" s="2"/>
      <c r="F243" s="2"/>
      <c r="G243" s="2" cm="1">
        <f t="array" ref="G243">INDEX(A243:F243,1,VLOOKUP($I$3,$J$308:$L$313,$L$307,))</f>
        <v>0</v>
      </c>
      <c r="H243" s="9"/>
      <c r="I243" s="352"/>
      <c r="J243" s="352"/>
      <c r="K243" s="333"/>
      <c r="L243" s="348" t="s">
        <v>6</v>
      </c>
      <c r="M243" s="349"/>
      <c r="N243" s="124"/>
      <c r="O243" s="125"/>
      <c r="P243" s="126"/>
      <c r="Q243" s="127"/>
      <c r="R243" s="132"/>
      <c r="S243" s="129"/>
      <c r="T243" s="129"/>
      <c r="U243" s="129"/>
      <c r="V243" s="129"/>
      <c r="W243" s="129"/>
      <c r="X243" s="130"/>
      <c r="Y243" s="346"/>
      <c r="Z243" s="102"/>
      <c r="AA243" s="131"/>
      <c r="AC243" s="102"/>
      <c r="AD243" s="102"/>
      <c r="AE243" s="102"/>
      <c r="AF243" s="102"/>
      <c r="AG243" s="102"/>
      <c r="AH243" s="102"/>
    </row>
    <row r="244" spans="1:44" s="12" customFormat="1" ht="29.25" hidden="1" customHeight="1" x14ac:dyDescent="0.4">
      <c r="A244" s="2">
        <v>1</v>
      </c>
      <c r="B244" s="2"/>
      <c r="C244" s="2">
        <v>1</v>
      </c>
      <c r="D244" s="2">
        <v>1</v>
      </c>
      <c r="E244" s="2"/>
      <c r="F244" s="2"/>
      <c r="G244" s="2" cm="1">
        <f t="array" ref="G244">INDEX(A244:F244,1,VLOOKUP($I$3,$J$308:$L$313,$L$307,))</f>
        <v>0</v>
      </c>
      <c r="H244" s="9"/>
      <c r="I244" s="352"/>
      <c r="J244" s="352"/>
      <c r="K244" s="333"/>
      <c r="L244" s="122"/>
      <c r="M244" s="123" t="s">
        <v>87</v>
      </c>
      <c r="N244" s="124"/>
      <c r="O244" s="125"/>
      <c r="P244" s="126"/>
      <c r="Q244" s="127"/>
      <c r="R244" s="128" t="str">
        <f>IF(AND(N244=1,N245=1),$AK244,"")</f>
        <v/>
      </c>
      <c r="S244" s="129"/>
      <c r="T244" s="129"/>
      <c r="U244" s="129"/>
      <c r="V244" s="129"/>
      <c r="W244" s="129"/>
      <c r="X244" s="130"/>
      <c r="Y244" s="346"/>
      <c r="Z244" s="102"/>
      <c r="AA244" s="131"/>
      <c r="AC244" s="102"/>
      <c r="AD244" s="102"/>
      <c r="AE244" s="102"/>
      <c r="AF244" s="102"/>
      <c r="AG244" s="102"/>
      <c r="AH244" s="102"/>
      <c r="AJ244" s="16" t="s">
        <v>88</v>
      </c>
      <c r="AK244" s="121">
        <v>0.5</v>
      </c>
    </row>
    <row r="245" spans="1:44" s="12" customFormat="1" ht="29.25" hidden="1" customHeight="1" x14ac:dyDescent="0.4">
      <c r="A245" s="2">
        <v>1</v>
      </c>
      <c r="B245" s="2"/>
      <c r="C245" s="2">
        <v>1</v>
      </c>
      <c r="D245" s="2">
        <v>1</v>
      </c>
      <c r="E245" s="2"/>
      <c r="F245" s="2"/>
      <c r="G245" s="2" cm="1">
        <f t="array" ref="G245">INDEX(A245:F245,1,VLOOKUP($I$3,$J$308:$L$313,$L$307,))</f>
        <v>0</v>
      </c>
      <c r="H245" s="9"/>
      <c r="I245" s="352"/>
      <c r="J245" s="352"/>
      <c r="K245" s="333"/>
      <c r="L245" s="348" t="s">
        <v>6</v>
      </c>
      <c r="M245" s="349"/>
      <c r="N245" s="124"/>
      <c r="O245" s="125"/>
      <c r="P245" s="126"/>
      <c r="Q245" s="127"/>
      <c r="R245" s="132"/>
      <c r="S245" s="129"/>
      <c r="T245" s="129"/>
      <c r="U245" s="129"/>
      <c r="V245" s="129"/>
      <c r="W245" s="129"/>
      <c r="X245" s="130"/>
      <c r="Y245" s="346"/>
      <c r="Z245" s="102"/>
      <c r="AA245" s="131"/>
      <c r="AC245" s="102"/>
      <c r="AD245" s="102"/>
      <c r="AE245" s="102"/>
      <c r="AF245" s="102"/>
      <c r="AG245" s="102"/>
      <c r="AH245" s="102"/>
    </row>
    <row r="246" spans="1:44" s="12" customFormat="1" ht="29.25" hidden="1" customHeight="1" x14ac:dyDescent="0.4">
      <c r="A246" s="2">
        <v>1</v>
      </c>
      <c r="B246" s="2"/>
      <c r="C246" s="2">
        <v>1</v>
      </c>
      <c r="D246" s="2">
        <v>1</v>
      </c>
      <c r="E246" s="2"/>
      <c r="F246" s="2"/>
      <c r="G246" s="2" cm="1">
        <f t="array" ref="G246">INDEX(A246:F246,1,VLOOKUP($I$3,$J$308:$L$313,$L$307,))</f>
        <v>0</v>
      </c>
      <c r="H246" s="9"/>
      <c r="I246" s="352"/>
      <c r="J246" s="352"/>
      <c r="K246" s="333"/>
      <c r="L246" s="133"/>
      <c r="M246" s="134" t="s">
        <v>89</v>
      </c>
      <c r="N246" s="124"/>
      <c r="O246" s="125"/>
      <c r="P246" s="135"/>
      <c r="Q246" s="22"/>
      <c r="R246" s="128" t="str">
        <f>IF($N246="","",$AK246)</f>
        <v/>
      </c>
      <c r="S246" s="129"/>
      <c r="T246" s="129"/>
      <c r="U246" s="129"/>
      <c r="V246" s="129"/>
      <c r="W246" s="129"/>
      <c r="X246" s="130"/>
      <c r="Y246" s="346"/>
      <c r="Z246" s="102"/>
      <c r="AA246" s="131"/>
      <c r="AC246" s="102"/>
      <c r="AD246" s="102"/>
      <c r="AE246" s="102"/>
      <c r="AF246" s="102"/>
      <c r="AG246" s="102"/>
      <c r="AH246" s="102"/>
      <c r="AJ246" s="16" t="s">
        <v>90</v>
      </c>
      <c r="AK246" s="121">
        <v>0.5</v>
      </c>
    </row>
    <row r="247" spans="1:44" s="12" customFormat="1" ht="29.25" hidden="1" customHeight="1" x14ac:dyDescent="0.4">
      <c r="A247" s="2">
        <v>1</v>
      </c>
      <c r="B247" s="2"/>
      <c r="C247" s="2">
        <v>1</v>
      </c>
      <c r="D247" s="2">
        <v>1</v>
      </c>
      <c r="E247" s="2"/>
      <c r="F247" s="2"/>
      <c r="G247" s="2" cm="1">
        <f t="array" ref="G247">INDEX(A247:F247,1,VLOOKUP($I$3,$J$308:$L$313,$L$307,))</f>
        <v>0</v>
      </c>
      <c r="H247" s="9"/>
      <c r="I247" s="352"/>
      <c r="J247" s="352"/>
      <c r="K247" s="334"/>
      <c r="L247" s="133"/>
      <c r="M247" s="134" t="s">
        <v>91</v>
      </c>
      <c r="N247" s="124"/>
      <c r="O247" s="125"/>
      <c r="P247" s="31"/>
      <c r="Q247" s="22"/>
      <c r="R247" s="23"/>
      <c r="S247" s="129"/>
      <c r="T247" s="129"/>
      <c r="U247" s="129"/>
      <c r="V247" s="129"/>
      <c r="W247" s="129"/>
      <c r="X247" s="130"/>
      <c r="Y247" s="346"/>
      <c r="Z247" s="102"/>
      <c r="AA247" s="131"/>
      <c r="AC247" s="102"/>
      <c r="AD247" s="102"/>
      <c r="AE247" s="102"/>
      <c r="AF247" s="102"/>
      <c r="AG247" s="102"/>
      <c r="AH247" s="102"/>
    </row>
    <row r="248" spans="1:44" s="12" customFormat="1" ht="29.25" hidden="1" customHeight="1" x14ac:dyDescent="0.4">
      <c r="A248" s="2">
        <v>1</v>
      </c>
      <c r="B248" s="2"/>
      <c r="C248" s="2">
        <v>1</v>
      </c>
      <c r="D248" s="2">
        <v>1</v>
      </c>
      <c r="E248" s="2"/>
      <c r="F248" s="2"/>
      <c r="G248" s="2" cm="1">
        <f t="array" ref="G248">INDEX(A248:F248,1,VLOOKUP($I$3,$J$308:$L$313,$L$307,))</f>
        <v>0</v>
      </c>
      <c r="H248" s="9"/>
      <c r="I248" s="352"/>
      <c r="J248" s="352"/>
      <c r="K248" s="136" t="s">
        <v>92</v>
      </c>
      <c r="L248" s="348"/>
      <c r="M248" s="349"/>
      <c r="N248" s="124"/>
      <c r="O248" s="125"/>
      <c r="P248" s="31" t="s">
        <v>239</v>
      </c>
      <c r="Q248" s="397" t="s">
        <v>238</v>
      </c>
      <c r="R248" s="397"/>
      <c r="S248" s="397"/>
      <c r="T248" s="397"/>
      <c r="U248" s="397"/>
      <c r="V248" s="397"/>
      <c r="W248" s="152"/>
      <c r="X248" s="130"/>
      <c r="Y248" s="346"/>
      <c r="Z248" s="102"/>
      <c r="AA248" s="131"/>
      <c r="AC248" s="102"/>
      <c r="AD248" s="102"/>
      <c r="AE248" s="102"/>
      <c r="AF248" s="102"/>
      <c r="AG248" s="102"/>
      <c r="AH248" s="102"/>
    </row>
    <row r="249" spans="1:44" s="12" customFormat="1" ht="29.25" hidden="1" customHeight="1" x14ac:dyDescent="0.4">
      <c r="A249" s="2">
        <v>1</v>
      </c>
      <c r="B249" s="2"/>
      <c r="C249" s="2">
        <v>1</v>
      </c>
      <c r="D249" s="2">
        <v>1</v>
      </c>
      <c r="E249" s="2"/>
      <c r="F249" s="2"/>
      <c r="G249" s="2" cm="1">
        <f t="array" ref="G249">INDEX(A249:F249,1,VLOOKUP($I$3,$J$308:$L$313,$L$307,))</f>
        <v>0</v>
      </c>
      <c r="H249" s="9"/>
      <c r="I249" s="352"/>
      <c r="J249" s="352"/>
      <c r="K249" s="136" t="s">
        <v>93</v>
      </c>
      <c r="L249" s="348"/>
      <c r="M249" s="349"/>
      <c r="N249" s="124"/>
      <c r="O249" s="125"/>
      <c r="P249" s="31"/>
      <c r="Q249" s="22"/>
      <c r="R249" s="23"/>
      <c r="S249" s="32" t="str">
        <f>IF(S$250=1,AK$249,"")</f>
        <v/>
      </c>
      <c r="T249" s="129"/>
      <c r="U249" s="32" t="str">
        <f>IF(U$250=1,AM$249,"")</f>
        <v/>
      </c>
      <c r="V249" s="129"/>
      <c r="W249" s="32" t="str">
        <f>IF(W$250=1,AO$249,"")</f>
        <v/>
      </c>
      <c r="X249" s="130"/>
      <c r="Y249" s="346"/>
      <c r="Z249" s="102"/>
      <c r="AA249" s="131"/>
      <c r="AC249" s="102"/>
      <c r="AD249" s="102"/>
      <c r="AE249" s="102"/>
      <c r="AF249" s="102"/>
      <c r="AG249" s="102"/>
      <c r="AH249" s="102"/>
      <c r="AK249" s="29">
        <v>0.25</v>
      </c>
      <c r="AM249" s="34">
        <v>0.5</v>
      </c>
      <c r="AO249" s="35">
        <v>1</v>
      </c>
    </row>
    <row r="250" spans="1:44" s="12" customFormat="1" ht="29.25" hidden="1" customHeight="1" x14ac:dyDescent="0.4">
      <c r="A250" s="2">
        <v>1</v>
      </c>
      <c r="B250" s="2"/>
      <c r="C250" s="2">
        <v>1</v>
      </c>
      <c r="D250" s="2">
        <v>1</v>
      </c>
      <c r="E250" s="2"/>
      <c r="F250" s="2"/>
      <c r="G250" s="2" cm="1">
        <f t="array" ref="G250">INDEX(A250:F250,1,VLOOKUP($I$3,$J$308:$L$313,$L$307,))</f>
        <v>0</v>
      </c>
      <c r="H250" s="9"/>
      <c r="I250" s="352"/>
      <c r="J250" s="352"/>
      <c r="K250" s="137" t="s">
        <v>94</v>
      </c>
      <c r="L250" s="350"/>
      <c r="M250" s="351"/>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46"/>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hidden="1" customHeight="1" x14ac:dyDescent="0.4">
      <c r="A251" s="2">
        <v>1</v>
      </c>
      <c r="B251" s="2"/>
      <c r="C251" s="2">
        <v>1</v>
      </c>
      <c r="D251" s="2">
        <v>1</v>
      </c>
      <c r="E251" s="2"/>
      <c r="F251" s="2"/>
      <c r="G251" s="2" cm="1">
        <f t="array" ref="G251">INDEX(A251:F251,1,VLOOKUP($I$3,$J$308:$L$313,$L$307,))</f>
        <v>0</v>
      </c>
      <c r="H251" s="9"/>
      <c r="I251" s="352"/>
      <c r="J251" s="352"/>
      <c r="K251" s="141" t="s">
        <v>95</v>
      </c>
      <c r="L251" s="142"/>
      <c r="M251" s="143" t="s">
        <v>96</v>
      </c>
      <c r="N251" s="144"/>
      <c r="O251" s="145"/>
      <c r="P251" s="146"/>
      <c r="Q251" s="147"/>
      <c r="R251" s="148"/>
      <c r="S251" s="139"/>
      <c r="T251" s="148"/>
      <c r="U251" s="139"/>
      <c r="V251" s="149"/>
      <c r="W251" s="147"/>
      <c r="X251" s="150"/>
      <c r="Y251" s="347"/>
      <c r="Z251" s="111"/>
      <c r="AA251" s="151"/>
      <c r="AC251" s="102"/>
      <c r="AD251" s="102"/>
      <c r="AE251" s="102"/>
      <c r="AF251" s="102"/>
      <c r="AG251" s="102"/>
      <c r="AH251" s="102"/>
    </row>
    <row r="252" spans="1:44" s="12" customFormat="1" ht="3.75" hidden="1" customHeight="1" x14ac:dyDescent="0.4">
      <c r="A252" s="2">
        <v>1</v>
      </c>
      <c r="B252" s="2"/>
      <c r="C252" s="2">
        <v>1</v>
      </c>
      <c r="D252" s="2">
        <v>1</v>
      </c>
      <c r="E252" s="2"/>
      <c r="F252" s="2"/>
      <c r="G252" s="2" cm="1">
        <f t="array" ref="G252">INDEX(A252:F252,1,VLOOKUP($I$3,$J$308:$L$313,$L$307,))</f>
        <v>0</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hidden="1" customHeight="1" x14ac:dyDescent="0.4">
      <c r="A253" s="2">
        <v>1</v>
      </c>
      <c r="B253" s="2"/>
      <c r="C253" s="2">
        <v>1</v>
      </c>
      <c r="D253" s="2">
        <v>1</v>
      </c>
      <c r="E253" s="2">
        <v>1</v>
      </c>
      <c r="F253" s="2"/>
      <c r="G253" s="2" cm="1">
        <f t="array" ref="G253">INDEX(A253:F253,1,VLOOKUP($I$3,$J$308:$L$313,$L$307,))</f>
        <v>0</v>
      </c>
      <c r="H253" s="9"/>
      <c r="I253" s="352" t="s">
        <v>227</v>
      </c>
      <c r="J253" s="352"/>
      <c r="K253" s="326"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13" t="s">
        <v>99</v>
      </c>
      <c r="Z253" s="27" t="str" cm="1">
        <f t="array" ref="Z253">INDEX($AC253:$AH253,1,VLOOKUP($I$3,$J$308:$L$313,3,))</f>
        <v>-</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hidden="1" customHeight="1" x14ac:dyDescent="0.4">
      <c r="A254" s="2">
        <v>1</v>
      </c>
      <c r="B254" s="2"/>
      <c r="C254" s="2">
        <v>1</v>
      </c>
      <c r="D254" s="2">
        <v>1</v>
      </c>
      <c r="E254" s="2">
        <v>1</v>
      </c>
      <c r="F254" s="2"/>
      <c r="G254" s="2" cm="1">
        <f t="array" ref="G254">INDEX(A254:F254,1,VLOOKUP($I$3,$J$308:$L$313,$L$307,))</f>
        <v>0</v>
      </c>
      <c r="H254" s="9"/>
      <c r="I254" s="352"/>
      <c r="J254" s="352"/>
      <c r="K254" s="326"/>
      <c r="L254" s="166"/>
      <c r="M254" s="42" t="s">
        <v>103</v>
      </c>
      <c r="N254" s="43"/>
      <c r="O254" s="44"/>
      <c r="P254" s="31"/>
      <c r="Q254" s="22"/>
      <c r="R254" s="23"/>
      <c r="S254" s="167" t="str">
        <f>IF(S253=1,AK$254,"")</f>
        <v/>
      </c>
      <c r="T254" s="68"/>
      <c r="U254" s="167" t="str">
        <f>IF(U253=1,AM$254,"")</f>
        <v/>
      </c>
      <c r="V254" s="68"/>
      <c r="W254" s="68"/>
      <c r="X254" s="82"/>
      <c r="Y254" s="314"/>
      <c r="Z254" s="168"/>
      <c r="AA254" s="169"/>
      <c r="AC254" s="102"/>
      <c r="AD254" s="102"/>
      <c r="AE254" s="102"/>
      <c r="AF254" s="102"/>
      <c r="AG254" s="102"/>
      <c r="AH254" s="102"/>
      <c r="AK254" s="121">
        <v>1</v>
      </c>
      <c r="AM254" s="121">
        <v>0.5</v>
      </c>
    </row>
    <row r="255" spans="1:44" s="12" customFormat="1" ht="29.25" hidden="1" customHeight="1" x14ac:dyDescent="0.4">
      <c r="A255" s="2">
        <v>1</v>
      </c>
      <c r="B255" s="2"/>
      <c r="C255" s="2">
        <v>1</v>
      </c>
      <c r="D255" s="2">
        <v>1</v>
      </c>
      <c r="E255" s="2">
        <v>1</v>
      </c>
      <c r="F255" s="2"/>
      <c r="G255" s="2" cm="1">
        <f t="array" ref="G255">INDEX(A255:F255,1,VLOOKUP($I$3,$J$308:$L$313,$L$307,))</f>
        <v>0</v>
      </c>
      <c r="H255" s="9"/>
      <c r="I255" s="352"/>
      <c r="J255" s="352"/>
      <c r="K255" s="326"/>
      <c r="L255" s="170"/>
      <c r="M255" s="171" t="s">
        <v>104</v>
      </c>
      <c r="N255" s="172"/>
      <c r="O255" s="44"/>
      <c r="P255" s="31"/>
      <c r="Q255" s="22"/>
      <c r="R255" s="23"/>
      <c r="S255" s="129"/>
      <c r="T255" s="129"/>
      <c r="U255" s="129"/>
      <c r="V255" s="129"/>
      <c r="W255" s="129"/>
      <c r="X255" s="130"/>
      <c r="Y255" s="314"/>
      <c r="Z255" s="102"/>
      <c r="AA255" s="131"/>
      <c r="AC255" s="102"/>
      <c r="AD255" s="102"/>
      <c r="AE255" s="102"/>
      <c r="AF255" s="102"/>
      <c r="AG255" s="102"/>
      <c r="AH255" s="102"/>
    </row>
    <row r="256" spans="1:44" s="12" customFormat="1" ht="29.25" hidden="1" customHeight="1" x14ac:dyDescent="0.4">
      <c r="A256" s="2">
        <v>1</v>
      </c>
      <c r="B256" s="2"/>
      <c r="C256" s="2">
        <v>1</v>
      </c>
      <c r="D256" s="2">
        <v>1</v>
      </c>
      <c r="E256" s="2">
        <v>1</v>
      </c>
      <c r="F256" s="2"/>
      <c r="G256" s="2" cm="1">
        <f t="array" ref="G256">INDEX(A256:F256,1,VLOOKUP($I$3,$J$308:$L$313,$L$307,))</f>
        <v>0</v>
      </c>
      <c r="H256" s="9"/>
      <c r="I256" s="352"/>
      <c r="J256" s="352"/>
      <c r="K256" s="331"/>
      <c r="L256" s="170"/>
      <c r="M256" s="173" t="s">
        <v>105</v>
      </c>
      <c r="N256" s="172"/>
      <c r="O256" s="44"/>
      <c r="P256" s="31"/>
      <c r="Q256" s="22"/>
      <c r="R256" s="23"/>
      <c r="S256" s="139"/>
      <c r="T256" s="129"/>
      <c r="U256" s="139"/>
      <c r="V256" s="129"/>
      <c r="W256" s="129"/>
      <c r="X256" s="130"/>
      <c r="Y256" s="314"/>
      <c r="Z256" s="102"/>
      <c r="AA256" s="131"/>
      <c r="AC256" s="102"/>
      <c r="AD256" s="102"/>
      <c r="AE256" s="102"/>
      <c r="AF256" s="102"/>
      <c r="AG256" s="102"/>
      <c r="AH256" s="102"/>
    </row>
    <row r="257" spans="1:44" s="12" customFormat="1" ht="33.75" hidden="1" customHeight="1" x14ac:dyDescent="0.4">
      <c r="A257" s="2">
        <v>1</v>
      </c>
      <c r="B257" s="2"/>
      <c r="C257" s="2">
        <v>1</v>
      </c>
      <c r="D257" s="2">
        <v>1</v>
      </c>
      <c r="E257" s="2">
        <v>1</v>
      </c>
      <c r="F257" s="2"/>
      <c r="G257" s="2" cm="1">
        <f t="array" ref="G257">INDEX(A257:F257,1,VLOOKUP($I$3,$J$308:$L$313,$L$307,))</f>
        <v>0</v>
      </c>
      <c r="H257" s="9"/>
      <c r="I257" s="352"/>
      <c r="J257" s="352"/>
      <c r="K257" s="141" t="s">
        <v>95</v>
      </c>
      <c r="L257" s="174"/>
      <c r="M257" s="175" t="s">
        <v>106</v>
      </c>
      <c r="N257" s="176"/>
      <c r="O257" s="177"/>
      <c r="P257" s="135"/>
      <c r="V257" s="178"/>
      <c r="W257" s="178"/>
      <c r="X257" s="179"/>
      <c r="Y257" s="315"/>
      <c r="Z257" s="111"/>
      <c r="AA257" s="151"/>
      <c r="AC257" s="102"/>
      <c r="AD257" s="102"/>
      <c r="AE257" s="102"/>
      <c r="AF257" s="102"/>
      <c r="AG257" s="102"/>
      <c r="AH257" s="102"/>
    </row>
    <row r="258" spans="1:44" s="12" customFormat="1" ht="3.75" hidden="1" customHeight="1" x14ac:dyDescent="0.4">
      <c r="A258" s="2">
        <v>1</v>
      </c>
      <c r="B258" s="2"/>
      <c r="C258" s="2">
        <v>1</v>
      </c>
      <c r="D258" s="2">
        <v>1</v>
      </c>
      <c r="E258" s="2">
        <v>1</v>
      </c>
      <c r="F258" s="2"/>
      <c r="G258" s="2" cm="1">
        <f t="array" ref="G258">INDEX(A258:F258,1,VLOOKUP($I$3,$J$308:$L$313,$L$307,))</f>
        <v>0</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hidden="1" customHeight="1" x14ac:dyDescent="0.4">
      <c r="A259" s="2">
        <v>1</v>
      </c>
      <c r="B259" s="2"/>
      <c r="C259" s="2">
        <v>1</v>
      </c>
      <c r="D259" s="2">
        <v>1</v>
      </c>
      <c r="E259" s="2">
        <v>1</v>
      </c>
      <c r="F259" s="2"/>
      <c r="G259" s="2" cm="1">
        <f t="array" ref="G259">INDEX(A259:F259,1,VLOOKUP($I$3,$J$308:$L$313,$L$307,))</f>
        <v>0</v>
      </c>
      <c r="H259" s="9"/>
      <c r="I259" s="316" t="s">
        <v>107</v>
      </c>
      <c r="J259" s="316"/>
      <c r="K259" s="317" t="s">
        <v>108</v>
      </c>
      <c r="L259" s="133"/>
      <c r="M259" s="134" t="s">
        <v>109</v>
      </c>
      <c r="N259" s="124"/>
      <c r="O259" s="185"/>
      <c r="P259" s="186"/>
      <c r="Q259" s="22"/>
      <c r="R259" s="23"/>
      <c r="S259" s="129"/>
      <c r="T259" s="129"/>
      <c r="U259" s="129"/>
      <c r="V259" s="129"/>
      <c r="W259" s="129"/>
      <c r="X259" s="130"/>
      <c r="Y259" s="320" t="s">
        <v>110</v>
      </c>
      <c r="Z259" s="27" t="str" cm="1">
        <f t="array" ref="Z259">INDEX($AC259:$AH259,1,VLOOKUP($I$3,$J$308:$L$313,3,))</f>
        <v>-</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hidden="1" customHeight="1" x14ac:dyDescent="0.4">
      <c r="A260" s="2">
        <v>1</v>
      </c>
      <c r="B260" s="2"/>
      <c r="C260" s="2">
        <v>1</v>
      </c>
      <c r="D260" s="2">
        <v>1</v>
      </c>
      <c r="E260" s="2">
        <v>1</v>
      </c>
      <c r="F260" s="2"/>
      <c r="G260" s="2" cm="1">
        <f t="array" ref="G260">INDEX(A260:F260,1,VLOOKUP($I$3,$J$308:$L$313,$L$307,))</f>
        <v>0</v>
      </c>
      <c r="H260" s="9"/>
      <c r="I260" s="316"/>
      <c r="J260" s="316"/>
      <c r="K260" s="318"/>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21"/>
      <c r="Z260" s="102"/>
      <c r="AA260" s="131"/>
      <c r="AC260" s="102"/>
      <c r="AD260" s="102"/>
      <c r="AE260" s="102"/>
      <c r="AF260" s="102"/>
      <c r="AG260" s="102"/>
      <c r="AH260" s="102"/>
      <c r="AJ260" s="12" t="s">
        <v>111</v>
      </c>
      <c r="AK260" s="191">
        <v>0.5</v>
      </c>
    </row>
    <row r="261" spans="1:44" s="12" customFormat="1" ht="29.25" hidden="1" customHeight="1" x14ac:dyDescent="0.4">
      <c r="A261" s="2">
        <v>1</v>
      </c>
      <c r="B261" s="2"/>
      <c r="C261" s="2">
        <v>1</v>
      </c>
      <c r="D261" s="2">
        <v>1</v>
      </c>
      <c r="E261" s="2">
        <v>1</v>
      </c>
      <c r="F261" s="2"/>
      <c r="G261" s="2" cm="1">
        <f t="array" ref="G261">INDEX(A261:F261,1,VLOOKUP($I$3,$J$308:$L$313,$L$307,))</f>
        <v>0</v>
      </c>
      <c r="H261" s="9"/>
      <c r="I261" s="316"/>
      <c r="J261" s="316"/>
      <c r="K261" s="319"/>
      <c r="L261" s="133"/>
      <c r="M261" s="134" t="s">
        <v>112</v>
      </c>
      <c r="N261" s="124"/>
      <c r="O261" s="125"/>
      <c r="P261" s="31"/>
      <c r="Q261" s="22"/>
      <c r="R261" s="23"/>
      <c r="S261" s="129"/>
      <c r="T261" s="129"/>
      <c r="U261" s="129"/>
      <c r="V261" s="129"/>
      <c r="W261" s="129"/>
      <c r="X261" s="130"/>
      <c r="Y261" s="321"/>
      <c r="Z261" s="102"/>
      <c r="AA261" s="131"/>
      <c r="AC261" s="102"/>
      <c r="AD261" s="102"/>
      <c r="AE261" s="102"/>
      <c r="AF261" s="102"/>
      <c r="AG261" s="102"/>
      <c r="AH261" s="102"/>
    </row>
    <row r="262" spans="1:44" s="12" customFormat="1" ht="29.25" hidden="1" customHeight="1" x14ac:dyDescent="0.4">
      <c r="A262" s="2">
        <v>1</v>
      </c>
      <c r="B262" s="2"/>
      <c r="C262" s="2">
        <v>1</v>
      </c>
      <c r="D262" s="2">
        <v>1</v>
      </c>
      <c r="E262" s="2">
        <v>1</v>
      </c>
      <c r="F262" s="2"/>
      <c r="G262" s="2" cm="1">
        <f t="array" ref="G262">INDEX(A262:F262,1,VLOOKUP($I$3,$J$308:$L$313,$L$307,))</f>
        <v>0</v>
      </c>
      <c r="H262" s="9"/>
      <c r="I262" s="316"/>
      <c r="J262" s="316"/>
      <c r="K262" s="192" t="s">
        <v>113</v>
      </c>
      <c r="L262" s="307"/>
      <c r="M262" s="308"/>
      <c r="N262" s="193"/>
      <c r="O262" s="194"/>
      <c r="P262" s="31"/>
      <c r="Q262" s="22"/>
      <c r="R262" s="23"/>
      <c r="S262" s="129"/>
      <c r="T262" s="129"/>
      <c r="U262" s="129"/>
      <c r="V262" s="129"/>
      <c r="W262" s="129"/>
      <c r="X262" s="130"/>
      <c r="Y262" s="321"/>
      <c r="Z262" s="102"/>
      <c r="AA262" s="131"/>
      <c r="AC262" s="102"/>
      <c r="AD262" s="102"/>
      <c r="AE262" s="102"/>
      <c r="AF262" s="102"/>
      <c r="AG262" s="102"/>
      <c r="AH262" s="102"/>
    </row>
    <row r="263" spans="1:44" s="12" customFormat="1" ht="29.25" hidden="1" customHeight="1" x14ac:dyDescent="0.4">
      <c r="A263" s="2">
        <v>1</v>
      </c>
      <c r="B263" s="2"/>
      <c r="C263" s="2">
        <v>1</v>
      </c>
      <c r="D263" s="2">
        <v>1</v>
      </c>
      <c r="E263" s="2">
        <v>1</v>
      </c>
      <c r="F263" s="2"/>
      <c r="G263" s="2" cm="1">
        <f t="array" ref="G263">INDEX(A263:F263,1,VLOOKUP($I$3,$J$308:$L$313,$L$307,))</f>
        <v>0</v>
      </c>
      <c r="H263" s="9"/>
      <c r="I263" s="316"/>
      <c r="J263" s="316"/>
      <c r="K263" s="192" t="s">
        <v>114</v>
      </c>
      <c r="L263" s="307"/>
      <c r="M263" s="308"/>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21"/>
      <c r="Z263" s="102"/>
      <c r="AA263" s="131"/>
      <c r="AC263" s="102"/>
      <c r="AD263" s="102"/>
      <c r="AE263" s="102"/>
      <c r="AF263" s="102"/>
      <c r="AG263" s="102"/>
      <c r="AH263" s="102"/>
      <c r="AK263" s="29">
        <v>0.25</v>
      </c>
      <c r="AM263" s="34">
        <v>0.5</v>
      </c>
      <c r="AO263" s="35">
        <v>1</v>
      </c>
    </row>
    <row r="264" spans="1:44" s="12" customFormat="1" ht="29.25" hidden="1" customHeight="1" x14ac:dyDescent="0.4">
      <c r="A264" s="2">
        <v>1</v>
      </c>
      <c r="B264" s="2"/>
      <c r="C264" s="2">
        <v>1</v>
      </c>
      <c r="D264" s="2">
        <v>1</v>
      </c>
      <c r="E264" s="2">
        <v>1</v>
      </c>
      <c r="F264" s="2"/>
      <c r="G264" s="2" cm="1">
        <f t="array" ref="G264">INDEX(A264:F264,1,VLOOKUP($I$3,$J$308:$L$313,$L$307,))</f>
        <v>0</v>
      </c>
      <c r="H264" s="9"/>
      <c r="I264" s="316"/>
      <c r="J264" s="316"/>
      <c r="K264" s="30" t="s">
        <v>115</v>
      </c>
      <c r="L264" s="350"/>
      <c r="M264" s="351"/>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21"/>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hidden="1" customHeight="1" x14ac:dyDescent="0.4">
      <c r="A265" s="2">
        <v>1</v>
      </c>
      <c r="B265" s="2"/>
      <c r="C265" s="2">
        <v>1</v>
      </c>
      <c r="D265" s="2">
        <v>1</v>
      </c>
      <c r="E265" s="2">
        <v>1</v>
      </c>
      <c r="F265" s="2"/>
      <c r="G265" s="2" cm="1">
        <f t="array" ref="G265">INDEX(A265:F265,1,VLOOKUP($I$3,$J$308:$L$313,$L$307,))</f>
        <v>0</v>
      </c>
      <c r="H265" s="9"/>
      <c r="I265" s="316"/>
      <c r="J265" s="316"/>
      <c r="K265" s="141" t="s">
        <v>95</v>
      </c>
      <c r="L265" s="142"/>
      <c r="M265" s="143" t="s">
        <v>116</v>
      </c>
      <c r="N265" s="144"/>
      <c r="O265" s="145"/>
      <c r="P265" s="146"/>
      <c r="Q265" s="147"/>
      <c r="R265" s="148"/>
      <c r="S265" s="139"/>
      <c r="T265" s="148"/>
      <c r="U265" s="139"/>
      <c r="V265" s="149"/>
      <c r="W265" s="147"/>
      <c r="X265" s="179"/>
      <c r="Y265" s="322"/>
      <c r="Z265" s="111"/>
      <c r="AA265" s="151"/>
      <c r="AC265" s="102"/>
      <c r="AD265" s="102"/>
      <c r="AE265" s="102"/>
      <c r="AF265" s="102"/>
      <c r="AG265" s="102"/>
      <c r="AH265" s="102"/>
    </row>
    <row r="266" spans="1:44" s="12" customFormat="1" ht="3.75" hidden="1" customHeight="1" x14ac:dyDescent="0.4">
      <c r="A266" s="2">
        <v>1</v>
      </c>
      <c r="B266" s="2"/>
      <c r="C266" s="2">
        <v>1</v>
      </c>
      <c r="D266" s="2">
        <v>1</v>
      </c>
      <c r="E266" s="2">
        <v>1</v>
      </c>
      <c r="F266" s="2"/>
      <c r="G266" s="2" cm="1">
        <f t="array" ref="G266">INDEX(A266:F266,1,VLOOKUP($I$3,$J$308:$L$313,$L$307,))</f>
        <v>0</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16" t="s">
        <v>117</v>
      </c>
      <c r="J267" s="316"/>
      <c r="K267" s="326" t="s">
        <v>118</v>
      </c>
      <c r="L267" s="197"/>
      <c r="M267" s="198" t="s">
        <v>119</v>
      </c>
      <c r="N267" s="199"/>
      <c r="O267" s="200"/>
      <c r="P267" s="31"/>
      <c r="Q267" s="22"/>
      <c r="R267" s="201" t="str">
        <f>IF($N267="","",$AK267)</f>
        <v/>
      </c>
      <c r="S267" s="202"/>
      <c r="T267" s="203"/>
      <c r="U267" s="203"/>
      <c r="V267" s="118"/>
      <c r="W267" s="118"/>
      <c r="X267" s="119"/>
      <c r="Y267" s="327"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16"/>
      <c r="J268" s="316"/>
      <c r="K268" s="326"/>
      <c r="L268" s="197"/>
      <c r="M268" s="198" t="s">
        <v>121</v>
      </c>
      <c r="N268" s="199"/>
      <c r="O268" s="200"/>
      <c r="P268" s="31"/>
      <c r="Q268" s="22"/>
      <c r="R268" s="201" t="str">
        <f>IF($N268="","",$AK268)</f>
        <v/>
      </c>
      <c r="S268" s="202"/>
      <c r="T268" s="203"/>
      <c r="U268" s="203"/>
      <c r="V268" s="118"/>
      <c r="W268" s="118"/>
      <c r="X268" s="119"/>
      <c r="Y268" s="328"/>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16"/>
      <c r="J269" s="316"/>
      <c r="K269" s="326"/>
      <c r="L269" s="207"/>
      <c r="M269" s="208" t="s">
        <v>123</v>
      </c>
      <c r="N269" s="209"/>
      <c r="O269" s="210"/>
      <c r="P269" s="31"/>
      <c r="Q269" s="22"/>
      <c r="R269" s="201" t="str">
        <f>IF($N269="","",0)</f>
        <v/>
      </c>
      <c r="S269" s="129"/>
      <c r="T269" s="129"/>
      <c r="U269" s="129"/>
      <c r="V269" s="129"/>
      <c r="W269" s="129"/>
      <c r="X269" s="130"/>
      <c r="Y269" s="328"/>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16"/>
      <c r="J270" s="316"/>
      <c r="K270" s="141" t="s">
        <v>95</v>
      </c>
      <c r="L270" s="142"/>
      <c r="M270" s="143" t="s">
        <v>124</v>
      </c>
      <c r="N270" s="211"/>
      <c r="O270" s="212"/>
      <c r="P270" s="213"/>
      <c r="Q270" s="87"/>
      <c r="R270" s="214"/>
      <c r="S270" s="178"/>
      <c r="T270" s="178"/>
      <c r="U270" s="178"/>
      <c r="V270" s="178"/>
      <c r="W270" s="178"/>
      <c r="X270" s="179"/>
      <c r="Y270" s="329"/>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hidden="1" customHeight="1" x14ac:dyDescent="0.4">
      <c r="A272" s="2">
        <v>1</v>
      </c>
      <c r="B272" s="2"/>
      <c r="C272" s="2">
        <v>1</v>
      </c>
      <c r="D272" s="2">
        <v>1</v>
      </c>
      <c r="E272" s="2">
        <v>1</v>
      </c>
      <c r="F272" s="2"/>
      <c r="G272" s="2" cm="1">
        <f t="array" ref="G272">INDEX(A272:F272,1,VLOOKUP($I$3,$J$308:$L$313,$L$307,))</f>
        <v>0</v>
      </c>
      <c r="H272" s="9"/>
      <c r="I272" s="330" t="s">
        <v>226</v>
      </c>
      <c r="J272" s="330"/>
      <c r="K272" s="326" t="s">
        <v>97</v>
      </c>
      <c r="L272" s="197"/>
      <c r="M272" s="198" t="s">
        <v>125</v>
      </c>
      <c r="N272" s="199"/>
      <c r="O272" s="200"/>
      <c r="P272" s="220" t="s">
        <v>100</v>
      </c>
      <c r="Q272" s="221" t="str">
        <f>IF(SUM(N272:N275)=0,"",SUM(N272:N274))</f>
        <v/>
      </c>
      <c r="R272" s="222"/>
      <c r="S272" s="202"/>
      <c r="T272" s="163"/>
      <c r="U272" s="203"/>
      <c r="V272" s="118"/>
      <c r="W272" s="118"/>
      <c r="X272" s="119"/>
      <c r="Y272" s="327" t="s">
        <v>126</v>
      </c>
      <c r="Z272" s="27" t="str" cm="1">
        <f t="array" ref="Z272">INDEX($AC272:$AH272,1,VLOOKUP($I$3,$J$308:$L$313,3,))</f>
        <v>-</v>
      </c>
      <c r="AA272" s="204" t="str">
        <f>IF(SUM($N272:$N275)=0,"",IF(Q272&gt;0,$Z$272,0))</f>
        <v/>
      </c>
      <c r="AC272" s="6"/>
      <c r="AD272" s="6" t="s">
        <v>38</v>
      </c>
      <c r="AE272" s="6">
        <v>1</v>
      </c>
      <c r="AF272" s="6">
        <v>1</v>
      </c>
      <c r="AG272" s="6">
        <v>1</v>
      </c>
      <c r="AH272" s="6" t="s">
        <v>38</v>
      </c>
      <c r="AK272" s="16"/>
      <c r="AL272" s="16"/>
      <c r="AM272" s="16"/>
      <c r="AN272" s="16"/>
    </row>
    <row r="273" spans="1:39" s="12" customFormat="1" ht="33.75" hidden="1" customHeight="1" x14ac:dyDescent="0.4">
      <c r="A273" s="2">
        <v>1</v>
      </c>
      <c r="B273" s="2"/>
      <c r="C273" s="2">
        <v>1</v>
      </c>
      <c r="D273" s="2">
        <v>1</v>
      </c>
      <c r="E273" s="2">
        <v>1</v>
      </c>
      <c r="F273" s="2"/>
      <c r="G273" s="2" cm="1">
        <f t="array" ref="G273">INDEX(A273:F273,1,VLOOKUP($I$3,$J$308:$L$313,$L$307,))</f>
        <v>0</v>
      </c>
      <c r="H273" s="9"/>
      <c r="I273" s="330"/>
      <c r="J273" s="330"/>
      <c r="K273" s="326"/>
      <c r="L273" s="207"/>
      <c r="M273" s="208" t="s">
        <v>127</v>
      </c>
      <c r="N273" s="209"/>
      <c r="O273" s="210"/>
      <c r="P273" s="31"/>
      <c r="Q273" s="22"/>
      <c r="R273" s="23"/>
      <c r="S273" s="223"/>
      <c r="T273" s="129"/>
      <c r="U273" s="68"/>
      <c r="V273" s="129"/>
      <c r="W273" s="129"/>
      <c r="X273" s="130"/>
      <c r="Y273" s="328"/>
      <c r="Z273" s="102"/>
      <c r="AA273" s="131"/>
      <c r="AC273" s="102"/>
      <c r="AD273" s="102"/>
      <c r="AE273" s="102"/>
      <c r="AF273" s="102"/>
      <c r="AG273" s="102"/>
      <c r="AH273" s="102"/>
      <c r="AK273" s="224"/>
      <c r="AM273" s="224"/>
    </row>
    <row r="274" spans="1:39" s="12" customFormat="1" ht="29.25" hidden="1" customHeight="1" x14ac:dyDescent="0.4">
      <c r="A274" s="2">
        <v>1</v>
      </c>
      <c r="B274" s="2"/>
      <c r="C274" s="2">
        <v>1</v>
      </c>
      <c r="D274" s="2">
        <v>1</v>
      </c>
      <c r="E274" s="2">
        <v>1</v>
      </c>
      <c r="F274" s="2"/>
      <c r="G274" s="2" cm="1">
        <f t="array" ref="G274">INDEX(A274:F274,1,VLOOKUP($I$3,$J$308:$L$313,$L$307,))</f>
        <v>0</v>
      </c>
      <c r="H274" s="9"/>
      <c r="I274" s="330"/>
      <c r="J274" s="330"/>
      <c r="K274" s="326"/>
      <c r="L274" s="207"/>
      <c r="M274" s="192" t="s">
        <v>128</v>
      </c>
      <c r="N274" s="193"/>
      <c r="O274" s="194"/>
      <c r="P274" s="31"/>
      <c r="Q274" s="22"/>
      <c r="R274" s="23"/>
      <c r="S274" s="129"/>
      <c r="T274" s="129"/>
      <c r="U274" s="129"/>
      <c r="V274" s="129"/>
      <c r="W274" s="129"/>
      <c r="X274" s="130"/>
      <c r="Y274" s="328"/>
      <c r="Z274" s="102"/>
      <c r="AA274" s="131"/>
      <c r="AC274" s="102"/>
      <c r="AD274" s="102"/>
      <c r="AE274" s="102"/>
      <c r="AF274" s="102"/>
      <c r="AG274" s="102"/>
      <c r="AH274" s="102"/>
    </row>
    <row r="275" spans="1:39" s="12" customFormat="1" ht="29.25" hidden="1" customHeight="1" x14ac:dyDescent="0.4">
      <c r="A275" s="2">
        <v>1</v>
      </c>
      <c r="B275" s="2"/>
      <c r="C275" s="2">
        <v>1</v>
      </c>
      <c r="D275" s="2">
        <v>1</v>
      </c>
      <c r="E275" s="2">
        <v>1</v>
      </c>
      <c r="F275" s="2"/>
      <c r="G275" s="2" cm="1">
        <f t="array" ref="G275">INDEX(A275:F275,1,VLOOKUP($I$3,$J$308:$L$313,$L$307,))</f>
        <v>0</v>
      </c>
      <c r="H275" s="9"/>
      <c r="I275" s="330"/>
      <c r="J275" s="330"/>
      <c r="K275" s="331"/>
      <c r="L275" s="207"/>
      <c r="M275" s="192" t="s">
        <v>105</v>
      </c>
      <c r="N275" s="193"/>
      <c r="O275" s="194"/>
      <c r="P275" s="31"/>
      <c r="Q275" s="22"/>
      <c r="R275" s="23"/>
      <c r="S275" s="129"/>
      <c r="T275" s="129"/>
      <c r="U275" s="129"/>
      <c r="V275" s="129"/>
      <c r="W275" s="129"/>
      <c r="X275" s="130"/>
      <c r="Y275" s="328"/>
      <c r="Z275" s="102"/>
      <c r="AA275" s="131"/>
      <c r="AC275" s="102"/>
      <c r="AD275" s="102"/>
      <c r="AE275" s="102"/>
      <c r="AF275" s="102"/>
      <c r="AG275" s="102"/>
      <c r="AH275" s="102"/>
    </row>
    <row r="276" spans="1:39" s="12" customFormat="1" ht="33.75" hidden="1" customHeight="1" x14ac:dyDescent="0.4">
      <c r="A276" s="2">
        <v>1</v>
      </c>
      <c r="B276" s="2"/>
      <c r="C276" s="2">
        <v>1</v>
      </c>
      <c r="D276" s="2">
        <v>1</v>
      </c>
      <c r="E276" s="2">
        <v>1</v>
      </c>
      <c r="F276" s="2"/>
      <c r="G276" s="2" cm="1">
        <f t="array" ref="G276">INDEX(A276:F276,1,VLOOKUP($I$3,$J$308:$L$313,$L$307,))</f>
        <v>0</v>
      </c>
      <c r="H276" s="9"/>
      <c r="I276" s="330"/>
      <c r="J276" s="330"/>
      <c r="K276" s="141" t="s">
        <v>95</v>
      </c>
      <c r="L276" s="142"/>
      <c r="M276" s="143" t="s">
        <v>129</v>
      </c>
      <c r="N276" s="211"/>
      <c r="O276" s="212"/>
      <c r="P276" s="213"/>
      <c r="Q276" s="87"/>
      <c r="R276" s="214"/>
      <c r="S276" s="178"/>
      <c r="T276" s="178"/>
      <c r="U276" s="178"/>
      <c r="V276" s="178"/>
      <c r="W276" s="178"/>
      <c r="X276" s="179"/>
      <c r="Y276" s="329"/>
      <c r="Z276" s="111"/>
      <c r="AA276" s="215"/>
      <c r="AC276" s="111"/>
      <c r="AD276" s="111"/>
      <c r="AE276" s="111"/>
      <c r="AF276" s="111"/>
      <c r="AG276" s="111"/>
      <c r="AH276" s="111"/>
    </row>
    <row r="277" spans="1:39" s="12" customFormat="1" ht="4.5" hidden="1" customHeight="1" x14ac:dyDescent="0.4">
      <c r="A277" s="2">
        <v>1</v>
      </c>
      <c r="B277" s="2"/>
      <c r="C277" s="2">
        <v>1</v>
      </c>
      <c r="D277" s="2">
        <v>1</v>
      </c>
      <c r="E277" s="2">
        <v>1</v>
      </c>
      <c r="F277" s="2"/>
      <c r="G277" s="2" cm="1">
        <f t="array" ref="G277">INDEX(A277:F277,1,VLOOKUP($I$3,$J$308:$L$313,$L$307,))</f>
        <v>0</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hidden="1" customHeight="1" x14ac:dyDescent="0.4">
      <c r="A278" s="2">
        <v>1</v>
      </c>
      <c r="B278" s="2"/>
      <c r="C278" s="2">
        <v>1</v>
      </c>
      <c r="D278" s="2">
        <v>1</v>
      </c>
      <c r="E278" s="2">
        <v>1</v>
      </c>
      <c r="F278" s="2"/>
      <c r="G278" s="2" cm="1">
        <f t="array" ref="G278">INDEX(A278:F278,1,VLOOKUP($I$3,$J$308:$L$313,$L$307,))</f>
        <v>0</v>
      </c>
      <c r="H278" s="9"/>
      <c r="I278" s="337" t="s">
        <v>130</v>
      </c>
      <c r="J278" s="338"/>
      <c r="K278" s="343" t="s">
        <v>220</v>
      </c>
      <c r="L278" s="83"/>
      <c r="M278" s="84" t="s">
        <v>219</v>
      </c>
      <c r="N278" s="193"/>
      <c r="O278" s="233"/>
      <c r="P278" s="31"/>
      <c r="Q278" s="22"/>
      <c r="R278" s="23"/>
      <c r="S278" s="129"/>
      <c r="T278" s="129"/>
      <c r="U278" s="129"/>
      <c r="V278" s="129"/>
      <c r="W278" s="276"/>
      <c r="X278" s="279" t="str" cm="1">
        <f t="array" ref="X278">_xlfn.IFS(OR($N$279=1,$Q$281=1),"不適",$N$278=1,"適",TRUE,"")</f>
        <v/>
      </c>
      <c r="Y278" s="323" t="s">
        <v>135</v>
      </c>
      <c r="Z278" s="281" t="str" cm="1">
        <f t="array" ref="Z278">INDEX($AC278:$AH278,1,VLOOKUP($I$3,$J$308:$L$313,3,))</f>
        <v>-</v>
      </c>
      <c r="AA278" s="204" t="str">
        <f>IF(SUM($N278:$N282)=0,"",IF(COUNTIF(S283:W283,"-")&lt;3,ROUNDDOWN($Z$278*MAX(S283:W283),3),0))</f>
        <v/>
      </c>
      <c r="AC278" s="6"/>
      <c r="AD278" s="6" t="s">
        <v>38</v>
      </c>
      <c r="AE278" s="6">
        <v>1</v>
      </c>
      <c r="AF278" s="6">
        <v>1</v>
      </c>
      <c r="AG278" s="6">
        <v>1</v>
      </c>
      <c r="AH278" s="6" t="s">
        <v>38</v>
      </c>
    </row>
    <row r="279" spans="1:39" s="12" customFormat="1" ht="34.5" hidden="1" customHeight="1" x14ac:dyDescent="0.4">
      <c r="A279" s="2">
        <v>1</v>
      </c>
      <c r="B279" s="2"/>
      <c r="C279" s="2">
        <v>1</v>
      </c>
      <c r="D279" s="2">
        <v>1</v>
      </c>
      <c r="E279" s="2">
        <v>1</v>
      </c>
      <c r="F279" s="2"/>
      <c r="G279" s="2" cm="1">
        <f t="array" ref="G279">INDEX(A279:F279,1,VLOOKUP($I$3,$J$308:$L$313,$L$307,))</f>
        <v>0</v>
      </c>
      <c r="H279" s="9"/>
      <c r="I279" s="339"/>
      <c r="J279" s="340"/>
      <c r="K279" s="344"/>
      <c r="L279" s="83"/>
      <c r="M279" s="259" t="s">
        <v>221</v>
      </c>
      <c r="N279" s="193"/>
      <c r="O279" s="233"/>
      <c r="P279" s="31"/>
      <c r="Q279" s="22"/>
      <c r="R279" s="23"/>
      <c r="S279" s="129"/>
      <c r="T279" s="129"/>
      <c r="U279" s="129"/>
      <c r="V279" s="129"/>
      <c r="W279" s="276"/>
      <c r="X279" s="280"/>
      <c r="Y279" s="324"/>
      <c r="Z279" s="282"/>
      <c r="AA279" s="131"/>
      <c r="AC279" s="102"/>
      <c r="AD279" s="102"/>
      <c r="AE279" s="102"/>
      <c r="AF279" s="102"/>
      <c r="AG279" s="102"/>
      <c r="AH279" s="102"/>
    </row>
    <row r="280" spans="1:39" s="12" customFormat="1" ht="29.25" hidden="1" customHeight="1" x14ac:dyDescent="0.4">
      <c r="A280" s="2">
        <v>1</v>
      </c>
      <c r="B280" s="2"/>
      <c r="C280" s="2">
        <v>1</v>
      </c>
      <c r="D280" s="2">
        <v>1</v>
      </c>
      <c r="E280" s="2">
        <v>1</v>
      </c>
      <c r="F280" s="2"/>
      <c r="G280" s="2" cm="1">
        <f t="array" ref="G280">INDEX(A280:F280,1,VLOOKUP($I$3,$J$308:$L$313,$L$307,))</f>
        <v>0</v>
      </c>
      <c r="H280" s="9"/>
      <c r="I280" s="339"/>
      <c r="J280" s="340"/>
      <c r="K280" s="332"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24"/>
      <c r="Z280" s="284"/>
      <c r="AA280" s="206"/>
      <c r="AC280" s="102"/>
      <c r="AD280" s="102"/>
      <c r="AE280" s="102"/>
      <c r="AF280" s="102"/>
      <c r="AG280" s="102"/>
      <c r="AH280" s="102"/>
    </row>
    <row r="281" spans="1:39" s="12" customFormat="1" ht="29.25" hidden="1" customHeight="1" x14ac:dyDescent="0.4">
      <c r="A281" s="2">
        <v>1</v>
      </c>
      <c r="B281" s="2"/>
      <c r="C281" s="2">
        <v>1</v>
      </c>
      <c r="D281" s="2">
        <v>1</v>
      </c>
      <c r="E281" s="2">
        <v>1</v>
      </c>
      <c r="F281" s="2"/>
      <c r="G281" s="2" cm="1">
        <f t="array" ref="G281">INDEX(A281:F281,1,VLOOKUP($I$3,$J$308:$L$313,$L$307,))</f>
        <v>0</v>
      </c>
      <c r="H281" s="9"/>
      <c r="I281" s="339"/>
      <c r="J281" s="340"/>
      <c r="K281" s="333"/>
      <c r="L281" s="83"/>
      <c r="M281" s="227" t="s">
        <v>136</v>
      </c>
      <c r="N281" s="193"/>
      <c r="O281" s="233"/>
      <c r="P281" s="76" t="s">
        <v>202</v>
      </c>
      <c r="Q281" s="80"/>
      <c r="R281" s="234"/>
      <c r="S281" s="129"/>
      <c r="T281" s="178"/>
      <c r="U281" s="178"/>
      <c r="V281" s="178"/>
      <c r="W281" s="178"/>
      <c r="X281" s="280"/>
      <c r="Y281" s="324"/>
      <c r="Z281" s="282"/>
      <c r="AA281" s="131"/>
      <c r="AC281" s="102"/>
      <c r="AD281" s="102"/>
      <c r="AE281" s="102"/>
      <c r="AF281" s="102"/>
      <c r="AG281" s="102"/>
      <c r="AH281" s="102"/>
    </row>
    <row r="282" spans="1:39" s="12" customFormat="1" ht="33.75" hidden="1" customHeight="1" x14ac:dyDescent="0.4">
      <c r="A282" s="2">
        <v>1</v>
      </c>
      <c r="B282" s="2"/>
      <c r="C282" s="2">
        <v>1</v>
      </c>
      <c r="D282" s="2">
        <v>1</v>
      </c>
      <c r="E282" s="2">
        <v>1</v>
      </c>
      <c r="F282" s="2"/>
      <c r="G282" s="2" cm="1">
        <f t="array" ref="G282">INDEX(A282:F282,1,VLOOKUP($I$3,$J$308:$L$313,$L$307,))</f>
        <v>0</v>
      </c>
      <c r="H282" s="9"/>
      <c r="I282" s="339"/>
      <c r="J282" s="340"/>
      <c r="K282" s="333"/>
      <c r="L282" s="83"/>
      <c r="M282" s="227" t="s">
        <v>203</v>
      </c>
      <c r="N282" s="193"/>
      <c r="O282" s="233"/>
      <c r="P282" s="213"/>
      <c r="Q282" s="87"/>
      <c r="R282" s="214"/>
      <c r="S282" s="178"/>
      <c r="T282" s="178"/>
      <c r="U282" s="178"/>
      <c r="V282" s="178"/>
      <c r="W282" s="178"/>
      <c r="X282" s="280"/>
      <c r="Y282" s="324"/>
      <c r="Z282" s="282"/>
      <c r="AA282" s="131" t="s">
        <v>137</v>
      </c>
      <c r="AC282" s="102"/>
      <c r="AD282" s="102"/>
      <c r="AE282" s="102"/>
      <c r="AF282" s="102"/>
      <c r="AG282" s="102"/>
      <c r="AH282" s="102"/>
    </row>
    <row r="283" spans="1:39" s="12" customFormat="1" ht="33.75" hidden="1" customHeight="1" x14ac:dyDescent="0.4">
      <c r="A283" s="2">
        <v>1</v>
      </c>
      <c r="B283" s="2"/>
      <c r="C283" s="2">
        <v>1</v>
      </c>
      <c r="D283" s="2">
        <v>1</v>
      </c>
      <c r="E283" s="2">
        <v>1</v>
      </c>
      <c r="F283" s="2"/>
      <c r="G283" s="2" cm="1">
        <f t="array" ref="G283">INDEX(A283:F283,1,VLOOKUP($I$3,$J$308:$L$313,$L$307,))</f>
        <v>0</v>
      </c>
      <c r="H283" s="9"/>
      <c r="I283" s="339"/>
      <c r="J283" s="340"/>
      <c r="K283" s="333"/>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24"/>
      <c r="Z283" s="282"/>
      <c r="AA283" s="131"/>
      <c r="AC283" s="102"/>
      <c r="AD283" s="102"/>
      <c r="AE283" s="102"/>
      <c r="AF283" s="102"/>
      <c r="AG283" s="102"/>
      <c r="AH283" s="102"/>
    </row>
    <row r="284" spans="1:39" s="12" customFormat="1" ht="29.25" hidden="1" customHeight="1" x14ac:dyDescent="0.4">
      <c r="A284" s="2">
        <v>1</v>
      </c>
      <c r="B284" s="2"/>
      <c r="C284" s="2">
        <v>1</v>
      </c>
      <c r="D284" s="2">
        <v>1</v>
      </c>
      <c r="E284" s="2">
        <v>1</v>
      </c>
      <c r="F284" s="2"/>
      <c r="G284" s="2" cm="1">
        <f t="array" ref="G284">INDEX(A284:F284,1,VLOOKUP($I$3,$J$308:$L$313,$L$307,))</f>
        <v>0</v>
      </c>
      <c r="H284" s="9"/>
      <c r="I284" s="341"/>
      <c r="J284" s="342"/>
      <c r="K284" s="334"/>
      <c r="L284" s="335"/>
      <c r="M284" s="336"/>
      <c r="N284" s="193"/>
      <c r="O284" s="233"/>
      <c r="P284" s="31"/>
      <c r="Q284" s="22"/>
      <c r="R284" s="23"/>
      <c r="S284" s="129"/>
      <c r="T284" s="129"/>
      <c r="U284" s="129"/>
      <c r="V284" s="129"/>
      <c r="W284" s="129"/>
      <c r="X284" s="280"/>
      <c r="Y284" s="325"/>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30" t="s">
        <v>236</v>
      </c>
      <c r="J286" s="330"/>
      <c r="K286" s="366" t="s">
        <v>138</v>
      </c>
      <c r="L286" s="368"/>
      <c r="M286" s="369"/>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30"/>
      <c r="J287" s="330"/>
      <c r="K287" s="367"/>
      <c r="L287" s="370"/>
      <c r="M287" s="370"/>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30"/>
      <c r="J288" s="330"/>
      <c r="K288" s="243" t="s">
        <v>140</v>
      </c>
      <c r="L288" s="363"/>
      <c r="M288" s="363"/>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30"/>
      <c r="J289" s="330"/>
      <c r="K289" s="244" t="s">
        <v>141</v>
      </c>
      <c r="L289" s="363"/>
      <c r="M289" s="363"/>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30"/>
      <c r="J290" s="330"/>
      <c r="K290" s="244" t="s">
        <v>40</v>
      </c>
      <c r="L290" s="350"/>
      <c r="M290" s="351"/>
      <c r="N290" s="19"/>
      <c r="O290" s="36"/>
      <c r="P290" s="37">
        <f>$P$25</f>
        <v>40634</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30"/>
      <c r="J291" s="330"/>
      <c r="K291" s="85" t="s">
        <v>142</v>
      </c>
      <c r="L291" s="311"/>
      <c r="M291" s="312"/>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30"/>
      <c r="J292" s="330"/>
      <c r="K292" s="244" t="s">
        <v>143</v>
      </c>
      <c r="L292" s="363"/>
      <c r="M292" s="363"/>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30"/>
      <c r="J293" s="330"/>
      <c r="K293" s="244" t="s">
        <v>144</v>
      </c>
      <c r="L293" s="363"/>
      <c r="M293" s="363"/>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30"/>
      <c r="J294" s="330"/>
      <c r="K294" s="343"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30"/>
      <c r="J295" s="330"/>
      <c r="K295" s="353"/>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30" t="s">
        <v>146</v>
      </c>
      <c r="J297" s="330"/>
      <c r="K297" s="256" t="s">
        <v>147</v>
      </c>
      <c r="L297" s="360"/>
      <c r="M297" s="361"/>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30"/>
      <c r="J298" s="330"/>
      <c r="K298" s="257" t="s">
        <v>149</v>
      </c>
      <c r="L298" s="362"/>
      <c r="M298" s="363"/>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30"/>
      <c r="J299" s="330"/>
      <c r="K299" s="257" t="s">
        <v>150</v>
      </c>
      <c r="L299" s="362"/>
      <c r="M299" s="363"/>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30"/>
      <c r="J300" s="330"/>
      <c r="K300" s="257" t="s">
        <v>151</v>
      </c>
      <c r="L300" s="362"/>
      <c r="M300" s="363"/>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30"/>
      <c r="J301" s="330"/>
      <c r="K301" s="141"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62"/>
      <c r="L302" s="258"/>
      <c r="M302" s="259"/>
      <c r="N302" s="11"/>
      <c r="O302" s="11"/>
      <c r="P302" s="260"/>
      <c r="Q302" s="2"/>
      <c r="R302" s="2"/>
      <c r="S302" s="2"/>
      <c r="X302" s="261"/>
    </row>
    <row r="303" spans="1:28" ht="29.25" hidden="1" customHeight="1" x14ac:dyDescent="0.4">
      <c r="A303" s="2">
        <v>1</v>
      </c>
      <c r="B303" s="245"/>
      <c r="C303" s="2">
        <v>1</v>
      </c>
      <c r="D303" s="2">
        <v>1</v>
      </c>
      <c r="E303" s="2">
        <v>1</v>
      </c>
      <c r="F303" s="245">
        <v>1</v>
      </c>
      <c r="G303" s="2" cm="1">
        <f t="array" ref="G303">INDEX(A303:F303,1,VLOOKUP($I$3,$J$308:$L$313,$L$307,))</f>
        <v>0</v>
      </c>
      <c r="I303" s="253"/>
      <c r="J303" s="253"/>
      <c r="K303" s="262"/>
      <c r="L303" s="258"/>
      <c r="M303" s="259"/>
      <c r="N303" s="11"/>
      <c r="O303" s="11"/>
      <c r="P303" s="364" t="s">
        <v>153</v>
      </c>
      <c r="Q303" s="365"/>
      <c r="R303" s="365"/>
      <c r="S303" s="365"/>
      <c r="T303" s="365"/>
      <c r="U303" s="365"/>
      <c r="V303" s="365"/>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71" t="s">
        <v>23</v>
      </c>
      <c r="W305" s="371"/>
      <c r="X305" s="265" t="str">
        <f>IF(SUM($N23:$N301)=0,"",IF(COUNTIF($X23:$X303,"不適")&gt;0,"不適","適"))</f>
        <v/>
      </c>
      <c r="Y305" s="359" t="s">
        <v>34</v>
      </c>
      <c r="Z305" s="359"/>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lbKkff7YuLTfL7YNviz/sv7B+kcHclBhNO+LQpzBYbaO7VhbrEcrZifNDBjmEQk3oFthqdcCvbRIZiyTDnq07w==" saltValue="5dcV1v/BJfpfcZi/xP+jTg=="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0"/>
    </filterColumn>
  </autoFilter>
  <dataConsolidate/>
  <mergeCells count="232">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L39:M39"/>
    <mergeCell ref="L40:M40"/>
    <mergeCell ref="K41:K42"/>
    <mergeCell ref="K91:K92"/>
    <mergeCell ref="K83:K85"/>
    <mergeCell ref="L85:M85"/>
    <mergeCell ref="K86:K88"/>
    <mergeCell ref="L86:M86"/>
    <mergeCell ref="L63:M63"/>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L97:M97"/>
    <mergeCell ref="L98:M98"/>
    <mergeCell ref="L99:M99"/>
    <mergeCell ref="K100:K106"/>
    <mergeCell ref="L104:M104"/>
    <mergeCell ref="L106:M106"/>
    <mergeCell ref="K115:K116"/>
    <mergeCell ref="K107:K109"/>
    <mergeCell ref="L109:M109"/>
    <mergeCell ref="L121:M121"/>
    <mergeCell ref="L122:M122"/>
    <mergeCell ref="L123:M123"/>
    <mergeCell ref="K124:K130"/>
    <mergeCell ref="L152:M152"/>
    <mergeCell ref="L154:M154"/>
    <mergeCell ref="L128:M128"/>
    <mergeCell ref="L130:M130"/>
    <mergeCell ref="K139:K140"/>
    <mergeCell ref="K203:K205"/>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88:M288"/>
    <mergeCell ref="L289:M289"/>
    <mergeCell ref="V305:W305"/>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L263:M263"/>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Y241:Y251"/>
    <mergeCell ref="L243:M243"/>
    <mergeCell ref="L245:M245"/>
    <mergeCell ref="L248:M248"/>
    <mergeCell ref="L249:M249"/>
  </mergeCells>
  <phoneticPr fontId="2"/>
  <conditionalFormatting sqref="H18:M18 H169:AA240">
    <cfRule type="expression" dxfId="32" priority="1">
      <formula>$T$3=$T$309</formula>
    </cfRule>
  </conditionalFormatting>
  <conditionalFormatting sqref="H260:X260">
    <cfRule type="expression" dxfId="31" priority="120">
      <formula>OR($P$3=$P$308,$P$3=$P$309)</formula>
    </cfRule>
  </conditionalFormatting>
  <conditionalFormatting sqref="H23:AA23 K24:X47 J48:AA49 K50:AA71 J72:AA73 K74:AA95 H96:AA97 K98:AA119 J120:AA121 K122:AA143 J144:AA145 K146:AA167 H168:AA169 K170:AA191 J192:AA193 K194:AA215 J216:AA217 K218:AA239 H249:AA303 H240:AA247 H248:Q248 Z24:AA47 X248:AA248 H24:H95 H98:H167 H170:H239">
    <cfRule type="expression" dxfId="30" priority="1460">
      <formula>$G23=0</formula>
    </cfRule>
  </conditionalFormatting>
  <conditionalFormatting sqref="H97:AA240 H13:M18">
    <cfRule type="expression" dxfId="29" priority="96">
      <formula>$T$3=$T$308</formula>
    </cfRule>
  </conditionalFormatting>
  <conditionalFormatting sqref="I15:M15">
    <cfRule type="expression" dxfId="28" priority="7">
      <formula>$K$14="甲型"</formula>
    </cfRule>
  </conditionalFormatting>
  <conditionalFormatting sqref="J72:X95 J144:X167 J216:X239 H72:H95 H144:H167 H216:H239">
    <cfRule type="expression" dxfId="27" priority="92">
      <formula>$R$3=$R$309</formula>
    </cfRule>
  </conditionalFormatting>
  <conditionalFormatting sqref="J48:AA95 J120:X167 J192:X239 H48:H95 H120:H167 H192:H239">
    <cfRule type="expression" dxfId="26" priority="108">
      <formula>$R$3=$R$308</formula>
    </cfRule>
  </conditionalFormatting>
  <conditionalFormatting sqref="K26">
    <cfRule type="expression" dxfId="25" priority="101">
      <formula>AND($G26=1,SUM($L26:$L34)=0)</formula>
    </cfRule>
  </conditionalFormatting>
  <conditionalFormatting sqref="K27:K28">
    <cfRule type="expression" dxfId="24" priority="606">
      <formula>AND($G27=1,SUM($L27:$L43)=0)</formula>
    </cfRule>
  </conditionalFormatting>
  <conditionalFormatting sqref="K29:K34">
    <cfRule type="expression" dxfId="23" priority="582">
      <formula>AND($G29=1,SUM($L29:$L35)=0)</formula>
    </cfRule>
  </conditionalFormatting>
  <conditionalFormatting sqref="K45 K69 K93 K117 K141 K165 K189 K213 K237 K257 K270 K276">
    <cfRule type="expression" dxfId="22" priority="123">
      <formula>AND($G45=1,$L44="",$L45="")</formula>
    </cfRule>
  </conditionalFormatting>
  <conditionalFormatting sqref="K49:K51 K73:K75 K121:K123 K145:K147 K193:K195 K217:K219 K97:K99 K169:K171 K23:K25 K288:K293 K297:K300">
    <cfRule type="expression" dxfId="21" priority="1428">
      <formula>AND($G23=1,$L23="")</formula>
    </cfRule>
  </conditionalFormatting>
  <conditionalFormatting sqref="K52 K76 K124 K148 K196 K220 K100 K172 K241">
    <cfRule type="expression" dxfId="20" priority="458">
      <formula>AND($G52=1,SUM($L52:$L58)=0)</formula>
    </cfRule>
  </conditionalFormatting>
  <conditionalFormatting sqref="K59 K62 K83 K86 K131 K134 K155 K158 K203 K206 K227 K230 K107 K110 K179 K182 K35 K38 K259 K267">
    <cfRule type="expression" dxfId="19" priority="446">
      <formula>AND($G35=1,$L35="",$L36="",$L37="")</formula>
    </cfRule>
  </conditionalFormatting>
  <conditionalFormatting sqref="K65 K89 K137 K161 K209 K233 K113 K185 K41 K294">
    <cfRule type="expression" dxfId="18" priority="124">
      <formula>AND($G41=1,$L41="",$L42="")</formula>
    </cfRule>
  </conditionalFormatting>
  <conditionalFormatting sqref="K67 K91 K139 K163 K211 K235 K115 K187 K43 K278 K286">
    <cfRule type="expression" dxfId="17" priority="141">
      <formula>AND($G43=1,$L43="",$L44="")</formula>
    </cfRule>
  </conditionalFormatting>
  <conditionalFormatting sqref="K69 K93 K141 K165 K213 K237 K117 K189 K45 K257 K270 K276">
    <cfRule type="expression" dxfId="16" priority="110">
      <formula>AND($G45=1,$L44="",$L45="")</formula>
    </cfRule>
  </conditionalFormatting>
  <conditionalFormatting sqref="K70:K71 K94:K95 K142:K143 K166:K167 K214:K215 K238:K239 K118:K119 K190:K191 K46:K47">
    <cfRule type="expression" dxfId="15" priority="114">
      <formula>AND($G46=1,$L46="")</formula>
    </cfRule>
  </conditionalFormatting>
  <conditionalFormatting sqref="K248:K251">
    <cfRule type="expression" dxfId="14" priority="105">
      <formula>AND($G248=1,$L$247="",$L248="")</formula>
    </cfRule>
  </conditionalFormatting>
  <conditionalFormatting sqref="K251">
    <cfRule type="expression" dxfId="13" priority="5">
      <formula>AND($G251=1,$L$247="",$L251="")</formula>
    </cfRule>
  </conditionalFormatting>
  <conditionalFormatting sqref="K253 K272">
    <cfRule type="expression" dxfId="12" priority="107">
      <formula>AND($G253=1,SUM($L253:$L256)=0)</formula>
    </cfRule>
  </conditionalFormatting>
  <conditionalFormatting sqref="K262:K265">
    <cfRule type="expression" dxfId="11" priority="106">
      <formula>AND($G262=1,$L$261="",$L262="")</formula>
    </cfRule>
  </conditionalFormatting>
  <conditionalFormatting sqref="K265">
    <cfRule type="expression" dxfId="10" priority="4">
      <formula>AND($G265=1,$L$261="",$L265="")</formula>
    </cfRule>
  </conditionalFormatting>
  <conditionalFormatting sqref="K280">
    <cfRule type="expression" dxfId="9" priority="109">
      <formula>OR(AND($G$278=1,$L$279="",$G$280=1,COUNTIF($L$280:$L$283,"")=4))</formula>
    </cfRule>
  </conditionalFormatting>
  <conditionalFormatting sqref="K301">
    <cfRule type="expression" dxfId="8" priority="2">
      <formula>AND($G301=1,$L301="")</formula>
    </cfRule>
  </conditionalFormatting>
  <conditionalFormatting sqref="N20:AA20">
    <cfRule type="expression" dxfId="7" priority="1459">
      <formula>AND($I$3&lt;&gt;$J$308,SUM($N$23:$N$301)=0)</formula>
    </cfRule>
  </conditionalFormatting>
  <conditionalFormatting sqref="O21:AA305">
    <cfRule type="expression" dxfId="6" priority="8">
      <formula>AND($I$3&lt;&gt;$J$308,SUM($N$23:$N$301)=0)</formula>
    </cfRule>
  </conditionalFormatting>
  <conditionalFormatting sqref="P157 P229 M228">
    <cfRule type="expression" dxfId="5" priority="1452">
      <formula>$R$3=$R$308</formula>
    </cfRule>
    <cfRule type="expression" dxfId="4" priority="1453">
      <formula>$R$3=$R$309</formula>
    </cfRule>
  </conditionalFormatting>
  <conditionalFormatting sqref="P23:W24 P26:W34 P43:W43 P241:AA251 P253:AA257 P259:AA265 P267:AA270 P272:AA284 Y305:AA305">
    <cfRule type="expression" dxfId="3" priority="6">
      <formula>$Z$23="-"</formula>
    </cfRule>
  </conditionalFormatting>
  <conditionalFormatting sqref="P303:AA305">
    <cfRule type="expression" dxfId="2" priority="95">
      <formula>AND($I$3&lt;&gt;$J$308,SUM($N$23:$N$301)=0)</formula>
    </cfRule>
  </conditionalFormatting>
  <conditionalFormatting sqref="Q31 Q263">
    <cfRule type="expression" dxfId="1"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3" orientation="landscape" r:id="rId1"/>
  <rowBreaks count="7" manualBreakCount="7">
    <brk id="48" min="7" max="27" man="1"/>
    <brk id="88" min="7" max="27" man="1"/>
    <brk id="120" min="7" max="27" man="1"/>
    <brk id="160" min="7" max="27" man="1"/>
    <brk id="192" min="7" max="27" man="1"/>
    <brk id="232" min="7" max="27" man="1"/>
    <brk id="266"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6414DA75-D5F5-4D5C-B178-DE03FBDC4872}"/>
</file>

<file path=customXml/itemProps2.xml><?xml version="1.0" encoding="utf-8"?>
<ds:datastoreItem xmlns:ds="http://schemas.openxmlformats.org/officeDocument/2006/customXml" ds:itemID="{6AA83BC8-EC40-4BE4-8E09-CEAD5B667AE2}"/>
</file>

<file path=customXml/itemProps3.xml><?xml version="1.0" encoding="utf-8"?>
<ds:datastoreItem xmlns:ds="http://schemas.openxmlformats.org/officeDocument/2006/customXml" ds:itemID="{1F2C2283-687D-4D6E-9348-7EF2670E193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2026-05-11T02:09:03Z</dcterms:created>
  <dcterms:modified xsi:type="dcterms:W3CDTF">2026-05-11T02:09:15Z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